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E:\3. POSTEPOWANIA\2026\UCZKIN.ZP.05.2026.TP - Przegląd serwisowy aparatury i sprzętu medycznego\2. SWZ i zalacznik\"/>
    </mc:Choice>
  </mc:AlternateContent>
  <xr:revisionPtr revIDLastSave="0" documentId="13_ncr:1_{766324A5-BE39-4001-B2A8-735A1032E8D1}" xr6:coauthVersionLast="36" xr6:coauthVersionMax="36" xr10:uidLastSave="{00000000-0000-0000-0000-000000000000}"/>
  <bookViews>
    <workbookView xWindow="0" yWindow="0" windowWidth="28800" windowHeight="11810" xr2:uid="{00000000-000D-0000-FFFF-FFFF00000000}"/>
  </bookViews>
  <sheets>
    <sheet name="Części Zamówienia ZP.02.2026.EU" sheetId="1" r:id="rId1"/>
    <sheet name="Arkusz1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4" i="1" l="1"/>
  <c r="N301" i="1" l="1"/>
  <c r="J301" i="1"/>
  <c r="N353" i="1" l="1"/>
  <c r="J353" i="1"/>
  <c r="N350" i="1"/>
  <c r="J350" i="1"/>
  <c r="N343" i="1"/>
  <c r="J343" i="1"/>
  <c r="N340" i="1"/>
  <c r="J340" i="1"/>
  <c r="N334" i="1"/>
  <c r="J334" i="1"/>
  <c r="N330" i="1"/>
  <c r="N323" i="1"/>
  <c r="N320" i="1"/>
  <c r="N317" i="1"/>
  <c r="N314" i="1"/>
  <c r="J330" i="1"/>
  <c r="J323" i="1"/>
  <c r="J320" i="1"/>
  <c r="J317" i="1"/>
  <c r="J314" i="1"/>
  <c r="N311" i="1"/>
  <c r="J311" i="1"/>
  <c r="N308" i="1"/>
  <c r="J308" i="1"/>
  <c r="N305" i="1"/>
  <c r="J305" i="1"/>
  <c r="N297" i="1"/>
  <c r="J297" i="1"/>
  <c r="J291" i="1"/>
  <c r="J288" i="1"/>
  <c r="N291" i="1"/>
  <c r="N288" i="1"/>
  <c r="N284" i="1"/>
  <c r="J284" i="1"/>
  <c r="J278" i="1"/>
  <c r="J274" i="1"/>
  <c r="J270" i="1"/>
  <c r="J267" i="1"/>
  <c r="N278" i="1"/>
  <c r="N274" i="1"/>
  <c r="N270" i="1"/>
  <c r="N267" i="1"/>
  <c r="N264" i="1"/>
  <c r="N261" i="1"/>
  <c r="N257" i="1"/>
  <c r="J264" i="1"/>
  <c r="J261" i="1"/>
  <c r="J257" i="1"/>
  <c r="N254" i="1"/>
  <c r="J254" i="1"/>
  <c r="J248" i="1"/>
  <c r="N248" i="1"/>
  <c r="N245" i="1"/>
  <c r="N241" i="1"/>
  <c r="N238" i="1"/>
  <c r="N235" i="1"/>
  <c r="N232" i="1"/>
  <c r="J245" i="1"/>
  <c r="J241" i="1"/>
  <c r="J238" i="1"/>
  <c r="J235" i="1"/>
  <c r="J232" i="1"/>
  <c r="N229" i="1"/>
  <c r="J229" i="1"/>
  <c r="J224" i="1"/>
  <c r="J221" i="1"/>
  <c r="J218" i="1"/>
  <c r="J215" i="1"/>
  <c r="N224" i="1"/>
  <c r="N221" i="1"/>
  <c r="N218" i="1"/>
  <c r="N215" i="1"/>
  <c r="N212" i="1"/>
  <c r="J212" i="1"/>
  <c r="N203" i="1"/>
  <c r="J203" i="1"/>
  <c r="J200" i="1"/>
  <c r="N200" i="1"/>
  <c r="N197" i="1"/>
  <c r="J197" i="1"/>
  <c r="J191" i="1"/>
  <c r="N191" i="1"/>
  <c r="N188" i="1"/>
  <c r="J188" i="1"/>
  <c r="N185" i="1"/>
  <c r="J185" i="1"/>
  <c r="N179" i="1"/>
  <c r="J179" i="1"/>
  <c r="N175" i="1"/>
  <c r="J175" i="1"/>
  <c r="J172" i="1"/>
  <c r="N172" i="1"/>
  <c r="N169" i="1"/>
  <c r="J165" i="1"/>
  <c r="J169" i="1"/>
  <c r="N165" i="1"/>
  <c r="J160" i="1"/>
  <c r="N160" i="1"/>
  <c r="N157" i="1"/>
  <c r="J157" i="1"/>
  <c r="N154" i="1"/>
  <c r="J154" i="1"/>
  <c r="N145" i="1"/>
  <c r="J145" i="1"/>
  <c r="N140" i="1"/>
  <c r="J140" i="1"/>
  <c r="N137" i="1"/>
  <c r="J137" i="1"/>
  <c r="N130" i="1"/>
  <c r="J130" i="1"/>
  <c r="N117" i="1"/>
  <c r="J117" i="1"/>
  <c r="J108" i="1"/>
  <c r="N108" i="1"/>
  <c r="N105" i="1"/>
  <c r="J105" i="1"/>
  <c r="J102" i="1"/>
  <c r="N102" i="1"/>
  <c r="N96" i="1"/>
  <c r="N99" i="1"/>
  <c r="J99" i="1"/>
  <c r="N91" i="1"/>
  <c r="J91" i="1"/>
  <c r="N83" i="1"/>
  <c r="N86" i="1"/>
  <c r="J86" i="1"/>
  <c r="J83" i="1"/>
  <c r="N80" i="1"/>
  <c r="J80" i="1"/>
  <c r="N76" i="1"/>
  <c r="J76" i="1"/>
  <c r="N64" i="1"/>
  <c r="N40" i="1"/>
  <c r="N34" i="1"/>
  <c r="J40" i="1"/>
  <c r="J34" i="1"/>
  <c r="N27" i="1"/>
  <c r="J24" i="1"/>
  <c r="J27" i="1"/>
  <c r="J96" i="1" l="1"/>
  <c r="N24" i="1"/>
  <c r="L11" i="2" l="1"/>
  <c r="M11" i="2" s="1"/>
  <c r="K11" i="2"/>
</calcChain>
</file>

<file path=xl/sharedStrings.xml><?xml version="1.0" encoding="utf-8"?>
<sst xmlns="http://schemas.openxmlformats.org/spreadsheetml/2006/main" count="397" uniqueCount="242">
  <si>
    <t>Lp</t>
  </si>
  <si>
    <t>Ilość do zamówienia</t>
  </si>
  <si>
    <t>Stawka podatku VAT</t>
  </si>
  <si>
    <t>Cena brutto za zamawianą ilość</t>
  </si>
  <si>
    <t>Cena netto za zamawianą ilość</t>
  </si>
  <si>
    <t>opakowanie</t>
  </si>
  <si>
    <t xml:space="preserve">Jednostka miary </t>
  </si>
  <si>
    <t>Cena netto za sztukę jednostki miary</t>
  </si>
  <si>
    <t>Cena brutto za sztukę jednostki miary</t>
  </si>
  <si>
    <t xml:space="preserve">Opis asortymentu </t>
  </si>
  <si>
    <t xml:space="preserve">Pipety typu Pasteura, 1 ml, skalowana, jałowa, pakowana indywidualnie, op. 100 szt. </t>
  </si>
  <si>
    <t xml:space="preserve">Pipety typu Pasteura, 3 ml, skalowana, jałowa, pakowana indywidualnie, op. 100 szt. </t>
  </si>
  <si>
    <t xml:space="preserve">Mikroprobówki typu eppendorf, sterylne, 1,5 ml, z wieczkiem, z dnem stożkowym. Opakowanie 50 szt. </t>
  </si>
  <si>
    <t>UNIWERSYTECKIE CENTRUM ZDROWIA KOBIETY I NOWORODKA</t>
  </si>
  <si>
    <t>WARSZAWSKIEGO UNIWERSYTETU MEDYCZNEGO Sp. z o.o</t>
  </si>
  <si>
    <t>Dane Wykonawcy:</t>
  </si>
  <si>
    <t>Wartośc całkowita</t>
  </si>
  <si>
    <t xml:space="preserve">CZĘŚĆ 4 </t>
  </si>
  <si>
    <t>Cena brutto za całą część</t>
  </si>
  <si>
    <t>Producent</t>
  </si>
  <si>
    <t>Nazwa handlowa</t>
  </si>
  <si>
    <t>Kod EAN lub numer katalogowy (jeśli posiada)</t>
  </si>
  <si>
    <t xml:space="preserve">Pałeczki plastikowe z wacikiem  -  sterylne. Przeznaczone min. do  pobierania materiału biologicznego do wymazów. Elastyczne, jednorazowe, pakowane pojedynczo  folia - papier, opakowanie zbiorcze 100 szt. </t>
  </si>
  <si>
    <t>Nazwa:</t>
  </si>
  <si>
    <t>Adres:</t>
  </si>
  <si>
    <t>NIP/PESEL:</t>
  </si>
  <si>
    <t>Formularz cenowy</t>
  </si>
  <si>
    <t>Zał. nr 3 do SWZ, UCZKIN.ZP.05.2026.TP</t>
  </si>
  <si>
    <t>Nazwa</t>
  </si>
  <si>
    <t>Ilość urządzeń</t>
  </si>
  <si>
    <t>Cena przeglądu netto [zł]/szt.</t>
  </si>
  <si>
    <t>Kwota podatku Vat</t>
  </si>
  <si>
    <t>Wartość przeglądu brutto [zł]</t>
  </si>
  <si>
    <t>Aparat KTG Edan F9</t>
  </si>
  <si>
    <t>Telemetria Płodowa Edan FTS-3</t>
  </si>
  <si>
    <t>Aparat KTG Luckcome L8M</t>
  </si>
  <si>
    <t>Kolposkop Leisegang 3MVC LED</t>
  </si>
  <si>
    <t>Pompa infuzyjna S1</t>
  </si>
  <si>
    <t>Pompa infuzyjna S2</t>
  </si>
  <si>
    <t>Pompa infuzyjna S300</t>
  </si>
  <si>
    <t>Pompa objętościowa P300</t>
  </si>
  <si>
    <t>Stacja dokująca DS200/DS206</t>
  </si>
  <si>
    <t xml:space="preserve">Inkubator otwarty IW 933 </t>
  </si>
  <si>
    <t>Stanowisko do resuscytacji IW 934</t>
  </si>
  <si>
    <t>Zestaw do resuscytacji Neopuff Fischer&amp;Paykel</t>
  </si>
  <si>
    <t>Opti Flow (nawilżacz i blender)</t>
  </si>
  <si>
    <t>Pompa Endomat Select</t>
  </si>
  <si>
    <t>Monitor 27"</t>
  </si>
  <si>
    <t>Konsola Unidrive SIII</t>
  </si>
  <si>
    <t>Insuflator  Endoflator CO2</t>
  </si>
  <si>
    <t>Sterownik Image 1S Connect</t>
  </si>
  <si>
    <t>Sterownik Image 1S X-Link</t>
  </si>
  <si>
    <t>Sterownik Image 1S H3-Link</t>
  </si>
  <si>
    <t>Głowica Kamery H3-Z</t>
  </si>
  <si>
    <t>Źródło światła Xenon Nova 175</t>
  </si>
  <si>
    <t>Glowica kamery TH110</t>
  </si>
  <si>
    <t>Sterownik Image 1S  Connect</t>
  </si>
  <si>
    <t>Sterownik Image 1S H3 Link</t>
  </si>
  <si>
    <t>Endoflator 40</t>
  </si>
  <si>
    <t>Pompa Endomat HAMOU</t>
  </si>
  <si>
    <t>Equipment Cart UG220</t>
  </si>
  <si>
    <t>Sterownik Image 1S Connect II</t>
  </si>
  <si>
    <t>Głowica kamery Image 1S TH121</t>
  </si>
  <si>
    <t>Monitor 4K 32"</t>
  </si>
  <si>
    <t>Sterownik Image 1S TC304</t>
  </si>
  <si>
    <t>Wózek aparaturowy UG 052</t>
  </si>
  <si>
    <t xml:space="preserve">Insuflator  Endoflator 40 </t>
  </si>
  <si>
    <t>Źródło światła power LED rubina</t>
  </si>
  <si>
    <t>Cor Carts UG802</t>
  </si>
  <si>
    <t>Głowica kamery Image 1S TH110</t>
  </si>
  <si>
    <t>Monitor TP101</t>
  </si>
  <si>
    <t>Respirator ACUTRONIC Fabian HFO</t>
  </si>
  <si>
    <t>Respirator ACUTRONIC Fabian Therapy</t>
  </si>
  <si>
    <t>Respirator z nawilżaczem SLE SLE6000</t>
  </si>
  <si>
    <t>Respirator Elisa/A40</t>
  </si>
  <si>
    <t>zbiornik kriogeniczny</t>
  </si>
  <si>
    <t>termometr elektroniczny  gmh 3231</t>
  </si>
  <si>
    <t>rejestrator temperatury z dwoma sondami dickson sm325</t>
  </si>
  <si>
    <t>Inkubator Miri Benchtop MRI-6A10</t>
  </si>
  <si>
    <t>Inkubator CCL-050T-8-IVF</t>
  </si>
  <si>
    <t>Komora laminarna mała z mikroskopem maw-4d8 1,2m/4'</t>
  </si>
  <si>
    <t>pompa próżniowa pioneer pro-pump</t>
  </si>
  <si>
    <t>cieplarka cultura.m 70700r</t>
  </si>
  <si>
    <t>Sumator hematologiczny  aquavent</t>
  </si>
  <si>
    <t>Zbiornik do przechowywania azotu z urządzeniem do pobierania i systemem budowy ciśnienia ADS100+DA</t>
  </si>
  <si>
    <t>mikroskop nikon eclipse ti-s</t>
  </si>
  <si>
    <t>mikroiniektor olejowy im-21</t>
  </si>
  <si>
    <t>Kamera do mikroskopu Invenio 20EIII</t>
  </si>
  <si>
    <t>Mikroskop odwrócony Nikon Eclipse TS2R z wyposażeniem Nikon</t>
  </si>
  <si>
    <t>Mikroskop biologiczny fluorescencyjny ECLIPSE E200</t>
  </si>
  <si>
    <t>lampa do mikroskopów l200/e</t>
  </si>
  <si>
    <t>Mikroskop odwrócony kontrastowo-fazowy TS2</t>
  </si>
  <si>
    <t xml:space="preserve">Aparat USG DC-70 </t>
  </si>
  <si>
    <t>Aparat USG DC-70 Exp</t>
  </si>
  <si>
    <t xml:space="preserve">Aparat USG DC-8 </t>
  </si>
  <si>
    <t xml:space="preserve">Aparat USG DP-50 </t>
  </si>
  <si>
    <t>Aparat USG Epiq7</t>
  </si>
  <si>
    <t>Aparat USG HS40</t>
  </si>
  <si>
    <t xml:space="preserve">Aparat USG HS70A </t>
  </si>
  <si>
    <t>Aparat USG ARIETA V70A</t>
  </si>
  <si>
    <t>Aparat USG ProSound Alpha 7</t>
  </si>
  <si>
    <t>Aparat USG USO-CH7CN3B/WR</t>
  </si>
  <si>
    <t>MOBILNY SYSTEM ULTRASONOGRAFICZNY  LUMIFY L12-4</t>
  </si>
  <si>
    <t>Aparat USG Voluson E 10 BT 21</t>
  </si>
  <si>
    <t>Aparat USG Voluson E8 BT21</t>
  </si>
  <si>
    <t>Aparat USG Voluson S8 BT18</t>
  </si>
  <si>
    <t>Aparat USG Voluson S8 BT22</t>
  </si>
  <si>
    <t>Aparat USG Voluson e6</t>
  </si>
  <si>
    <t>Miernik Bilirubinometr JM105</t>
  </si>
  <si>
    <t>Detektor tętna płodu L6C</t>
  </si>
  <si>
    <t xml:space="preserve">Detektor tętna płodu UDT-20D </t>
  </si>
  <si>
    <t>Detektor tętna płodu  Eco sound</t>
  </si>
  <si>
    <t>Pulsoksymetr Oxytrue A</t>
  </si>
  <si>
    <t>Pulsoksymetr Oxypleth 520 A</t>
  </si>
  <si>
    <t>Pulsoksymetr Mindray PM-60</t>
  </si>
  <si>
    <t>Pulsoksymetr Massimo RAD 5</t>
  </si>
  <si>
    <t>Pulsoksymetr Massimo RAD 97</t>
  </si>
  <si>
    <t>Pulsoksymetr Choice MMed</t>
  </si>
  <si>
    <t>Pulsoksymetr radical 7 + root</t>
  </si>
  <si>
    <t>Diafanoskop  Olems ada-3</t>
  </si>
  <si>
    <t>Laktator Symphony</t>
  </si>
  <si>
    <t>Lampa do fototerapii bilibed</t>
  </si>
  <si>
    <t>Lampa do fototerapii lullaby led</t>
  </si>
  <si>
    <t>Lampa do fototerapii neo blue blanket</t>
  </si>
  <si>
    <t xml:space="preserve">Ciepłe gniazdko z materacem wodnym </t>
  </si>
  <si>
    <t>Aparat do screeningowego badania słuchu OtoRead</t>
  </si>
  <si>
    <t>Aparat do badania oczu HEINE OMEGA 500</t>
  </si>
  <si>
    <t>Aparat do badania oczu HEINE OMEGA 180</t>
  </si>
  <si>
    <t>Ssak Vario 18AC</t>
  </si>
  <si>
    <t>Ssak Gima</t>
  </si>
  <si>
    <t>Ssak New Askir</t>
  </si>
  <si>
    <t>Ssak Dominant</t>
  </si>
  <si>
    <t>Aparat EKG Aspel</t>
  </si>
  <si>
    <t>Urządzenie do selektywnego chłodzenia ciała noworodków TECOTHERM NEO / monitor EEG</t>
  </si>
  <si>
    <t>Fotel ginekologiczny Famed</t>
  </si>
  <si>
    <t>Fotel ginekologiczny Golem</t>
  </si>
  <si>
    <t>Fotel ginekologiczny Sandamed</t>
  </si>
  <si>
    <t>Fotel ginekologiczny Schmitz</t>
  </si>
  <si>
    <t>Defibrylator Lifepak</t>
  </si>
  <si>
    <t>Aparat do przesiewowego badania słuchu gsi Grason-Stadler</t>
  </si>
  <si>
    <t xml:space="preserve">Lampa bezcieniowa ORDISI </t>
  </si>
  <si>
    <t>Lampa bezcieniowa L.I.D.</t>
  </si>
  <si>
    <t>Lampa bezcieniowa Welchallyn</t>
  </si>
  <si>
    <t>Lampa zabiegowa ścienna Famed</t>
  </si>
  <si>
    <t>Lampa bezcieniowa MINSTON</t>
  </si>
  <si>
    <t>Lampa Sim Led operacyjna</t>
  </si>
  <si>
    <t>lampa operacyjna Famed</t>
  </si>
  <si>
    <t xml:space="preserve">Analizator hemoglobiny DIASPECT </t>
  </si>
  <si>
    <t>Zgrzewarka rotacyjna Hawo</t>
  </si>
  <si>
    <t>Nóż ultradźwiękowy BOWA LOTUS</t>
  </si>
  <si>
    <t>Łóżko porodowe Ave Borcad</t>
  </si>
  <si>
    <t>Łóżko porodowe Famed</t>
  </si>
  <si>
    <t>Łóżko porodowe pura</t>
  </si>
  <si>
    <t>Łóżko elektryczne Eleganza /Linet</t>
  </si>
  <si>
    <t>Morcelator NOUVAG TCM 3000 BL</t>
  </si>
  <si>
    <t>Mieszalnik gazów medycznych rPAP 2003fl</t>
  </si>
  <si>
    <t>Aparat do nieiwazyjnego wspomagania oddechu z nawilżaczem nCPAP NB 350</t>
  </si>
  <si>
    <t>Materac grzewczy Warm6200</t>
  </si>
  <si>
    <t>Waga elektroniczna WPT 60/150OW</t>
  </si>
  <si>
    <t>Waga lekarska Charder MS 6110</t>
  </si>
  <si>
    <t>Waga Radwag WPT6/15d</t>
  </si>
  <si>
    <t>Waga Seca 834</t>
  </si>
  <si>
    <t>Aparat do znieczuleń Drager FABIUS CE</t>
  </si>
  <si>
    <t>Aparat do znieczuleń GE CS 650</t>
  </si>
  <si>
    <t>Aparat do znieczuleń GE Aespire View</t>
  </si>
  <si>
    <t>Monitor zwiotczenia mięśniowego TOF-Watch</t>
  </si>
  <si>
    <t>Myjka do basenów NINJO</t>
  </si>
  <si>
    <t>Respirator Drager VN500</t>
  </si>
  <si>
    <t>Inkubator transportowy ATOM AirIncu</t>
  </si>
  <si>
    <t>Inkubator  ATOM AirIncu</t>
  </si>
  <si>
    <t>Nawilżacz AquaVENT AMHH-2600A</t>
  </si>
  <si>
    <t>Nawilżacz Fisher &amp; Paykel MR850ARU</t>
  </si>
  <si>
    <t>Inkubator GE  Giraffe Omnibed  z wagą</t>
  </si>
  <si>
    <t xml:space="preserve">Inkubator GE  Giraffe </t>
  </si>
  <si>
    <t>Inkubator Panda</t>
  </si>
  <si>
    <t>Lampa do fototerapii blue spot PT</t>
  </si>
  <si>
    <t xml:space="preserve">Sterylizator parowy Getinge  GSS67H </t>
  </si>
  <si>
    <t>Myjnia - dezynfektor Getinge 46-5</t>
  </si>
  <si>
    <t>Wózko-wanna Winncare LAMBDA 175</t>
  </si>
  <si>
    <t>Diatermia VIO 3 + APC3 + IES3 +VioCard</t>
  </si>
  <si>
    <t>Diatermia VIO 3 + VioCard</t>
  </si>
  <si>
    <t>Diatermia VIO 300D + APC2 + IES2 + VioCard</t>
  </si>
  <si>
    <t>Diatermia VIO 300D</t>
  </si>
  <si>
    <t>Stół operacyjny trumpf mars 2.03</t>
  </si>
  <si>
    <t>Cieplarka  Memmert INP 200</t>
  </si>
  <si>
    <t>Cieplarka  Adverti cln15std</t>
  </si>
  <si>
    <t>Turbewarmer ivftech tw37</t>
  </si>
  <si>
    <t>Walidacja lodówek</t>
  </si>
  <si>
    <t>Komora Laminarna  esco medical MAW-6D8-DUAL</t>
  </si>
  <si>
    <t>Radiometer TCM4 ETX</t>
  </si>
  <si>
    <t>Kardiomonitor Edan X12</t>
  </si>
  <si>
    <t>Kardiomonitor Edan  iM80</t>
  </si>
  <si>
    <t>Kardiomonitor Edan Elite V8</t>
  </si>
  <si>
    <t>Kardiomonitor Edan X8</t>
  </si>
  <si>
    <t>Kardiomonitor edan CX15</t>
  </si>
  <si>
    <t>Kardiomonitor Nikon Koden BSM-6501K</t>
  </si>
  <si>
    <t>Kardiomonitor Nikon Koden BSM 2351K</t>
  </si>
  <si>
    <t>Kardiomonitor GE B650</t>
  </si>
  <si>
    <t>Kardiomonitor GE B125</t>
  </si>
  <si>
    <t>Kardiomonitor GE Procare B40</t>
  </si>
  <si>
    <t>Kardiomonitor transportowy Massimo BCT Q5</t>
  </si>
  <si>
    <t>Aparat RTG STEPHANIX MOVIX 30</t>
  </si>
  <si>
    <t>Pompa infuzyjna Agilia</t>
  </si>
  <si>
    <t>Pompa infuzyjna AP31</t>
  </si>
  <si>
    <t>Pompa infuzyjna AP24+</t>
  </si>
  <si>
    <t>Pompa infuzyjna Ascor AP14</t>
  </si>
  <si>
    <t>Stacja dokująca MD 42</t>
  </si>
  <si>
    <t>Myjnia Steelco DS500DRS</t>
  </si>
  <si>
    <t>Nr części</t>
  </si>
  <si>
    <t>Wartość preglądu netto [zł] w czasie 24 mc.</t>
  </si>
  <si>
    <t>A</t>
  </si>
  <si>
    <t>B</t>
  </si>
  <si>
    <t>C</t>
  </si>
  <si>
    <t>D</t>
  </si>
  <si>
    <t>E</t>
  </si>
  <si>
    <t>F</t>
  </si>
  <si>
    <t>G</t>
  </si>
  <si>
    <t>H</t>
  </si>
  <si>
    <t>= A*B*C</t>
  </si>
  <si>
    <t>Stawka podatku VAT (%)</t>
  </si>
  <si>
    <t>=D*E</t>
  </si>
  <si>
    <t>=D+F</t>
  </si>
  <si>
    <t>Koszt roboczogodziny diagnostyki lub naprawy netto [zł]</t>
  </si>
  <si>
    <t>I</t>
  </si>
  <si>
    <t>J</t>
  </si>
  <si>
    <t>K</t>
  </si>
  <si>
    <t>=H*I</t>
  </si>
  <si>
    <t>Koszt roboczogodziny diagnostyki lub naprawy brutto [zł]</t>
  </si>
  <si>
    <t>=H + J</t>
  </si>
  <si>
    <t>Wartośc całkowita opcji</t>
  </si>
  <si>
    <t>Przeglądy serwisowe aparatury i sprzętu medycznego wraz z realizacją opcji; UCZKIN.ZP.05.2026.TP</t>
  </si>
  <si>
    <t>Wymagana ilość przeglądów w okresie 24 mc.</t>
  </si>
  <si>
    <t>Stół operacyjny TDY-2</t>
  </si>
  <si>
    <t>OPCJA (diagnostyka i naprawy)</t>
  </si>
  <si>
    <t>ZAMÓWIENIE PODSTAWOWE (przeglądy)</t>
  </si>
  <si>
    <t>Ciepłe gniazdko baby warmer</t>
  </si>
  <si>
    <t>Promiennik podczerwieni IR-10</t>
  </si>
  <si>
    <t>Przepływowy podgrzewacz plynów infuzyjnych Fluid Warmer</t>
  </si>
  <si>
    <t>Oczyszczacz  powietrza ZANDAIR100C</t>
  </si>
  <si>
    <t>Oczyszczacz  powietrza  Cleanroom H13</t>
  </si>
  <si>
    <t>Podgrzewacz soli fizjologicznej schmitz 24213100</t>
  </si>
  <si>
    <t>Wirówka cytologiczna Eppendorf 5702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</si>
</sst>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20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36D16"/>
        <bgColor indexed="64"/>
      </patternFill>
    </fill>
    <fill>
      <patternFill patternType="solid">
        <fgColor rgb="FFFFCC99"/>
      </patternFill>
    </fill>
    <fill>
      <patternFill patternType="darkHorizontal"/>
    </fill>
    <fill>
      <patternFill patternType="solid">
        <fgColor rgb="FFFF99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rgb="FFF36D16"/>
      </right>
      <top/>
      <bottom/>
      <diagonal/>
    </border>
    <border>
      <left style="thin">
        <color indexed="64"/>
      </left>
      <right style="thick">
        <color rgb="FFF36D16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ck">
        <color rgb="FFF36D16"/>
      </right>
      <top/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81">
    <xf numFmtId="0" fontId="0" fillId="0" borderId="0" xfId="0"/>
    <xf numFmtId="0" fontId="5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8" fontId="0" fillId="0" borderId="1" xfId="1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0" fillId="0" borderId="3" xfId="1" applyNumberFormat="1" applyFont="1" applyBorder="1" applyAlignment="1">
      <alignment wrapText="1"/>
    </xf>
    <xf numFmtId="164" fontId="7" fillId="0" borderId="4" xfId="1" applyNumberFormat="1" applyFont="1" applyBorder="1" applyAlignment="1">
      <alignment horizontal="center" vertical="center" wrapText="1"/>
    </xf>
    <xf numFmtId="164" fontId="2" fillId="4" borderId="4" xfId="1" applyNumberFormat="1" applyFont="1" applyFill="1" applyBorder="1" applyAlignment="1">
      <alignment horizontal="center" vertical="center" wrapText="1"/>
    </xf>
    <xf numFmtId="164" fontId="6" fillId="3" borderId="5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justify" vertical="center" wrapText="1"/>
    </xf>
    <xf numFmtId="0" fontId="3" fillId="5" borderId="1" xfId="0" applyFont="1" applyFill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3" fillId="5" borderId="11" xfId="0" applyFont="1" applyFill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0" xfId="0" applyFont="1" applyAlignment="1">
      <alignment vertical="top" wrapText="1"/>
    </xf>
    <xf numFmtId="0" fontId="3" fillId="0" borderId="22" xfId="0" applyFont="1" applyBorder="1" applyAlignment="1">
      <alignment wrapText="1"/>
    </xf>
    <xf numFmtId="0" fontId="3" fillId="0" borderId="21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3" fillId="0" borderId="26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4" fontId="3" fillId="0" borderId="0" xfId="1" applyNumberFormat="1" applyFont="1" applyAlignment="1">
      <alignment wrapText="1"/>
    </xf>
    <xf numFmtId="0" fontId="3" fillId="5" borderId="6" xfId="0" applyFont="1" applyFill="1" applyBorder="1" applyAlignment="1">
      <alignment wrapText="1"/>
    </xf>
    <xf numFmtId="0" fontId="7" fillId="5" borderId="1" xfId="0" applyFont="1" applyFill="1" applyBorder="1" applyAlignment="1">
      <alignment horizontal="center" wrapText="1"/>
    </xf>
    <xf numFmtId="0" fontId="3" fillId="5" borderId="10" xfId="0" applyFont="1" applyFill="1" applyBorder="1" applyAlignment="1">
      <alignment wrapText="1"/>
    </xf>
    <xf numFmtId="0" fontId="7" fillId="5" borderId="11" xfId="0" applyFont="1" applyFill="1" applyBorder="1" applyAlignment="1">
      <alignment horizontal="center" wrapText="1"/>
    </xf>
    <xf numFmtId="49" fontId="7" fillId="5" borderId="11" xfId="0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wrapText="1"/>
    </xf>
    <xf numFmtId="0" fontId="3" fillId="5" borderId="19" xfId="0" applyFont="1" applyFill="1" applyBorder="1" applyAlignment="1">
      <alignment wrapText="1"/>
    </xf>
    <xf numFmtId="164" fontId="3" fillId="0" borderId="9" xfId="1" applyNumberFormat="1" applyFont="1" applyBorder="1" applyAlignment="1">
      <alignment wrapText="1"/>
    </xf>
    <xf numFmtId="0" fontId="3" fillId="5" borderId="18" xfId="0" applyFont="1" applyFill="1" applyBorder="1" applyAlignment="1">
      <alignment wrapText="1"/>
    </xf>
    <xf numFmtId="164" fontId="3" fillId="0" borderId="14" xfId="1" applyNumberFormat="1" applyFont="1" applyBorder="1" applyAlignment="1">
      <alignment wrapText="1"/>
    </xf>
    <xf numFmtId="0" fontId="3" fillId="5" borderId="16" xfId="0" applyFont="1" applyFill="1" applyBorder="1" applyAlignment="1">
      <alignment wrapText="1"/>
    </xf>
    <xf numFmtId="164" fontId="3" fillId="0" borderId="15" xfId="1" applyNumberFormat="1" applyFont="1" applyBorder="1" applyAlignment="1">
      <alignment wrapText="1"/>
    </xf>
    <xf numFmtId="0" fontId="7" fillId="5" borderId="16" xfId="0" applyFont="1" applyFill="1" applyBorder="1" applyAlignment="1">
      <alignment wrapText="1"/>
    </xf>
    <xf numFmtId="44" fontId="3" fillId="5" borderId="20" xfId="0" applyNumberFormat="1" applyFont="1" applyFill="1" applyBorder="1" applyAlignment="1">
      <alignment wrapText="1"/>
    </xf>
    <xf numFmtId="0" fontId="3" fillId="5" borderId="12" xfId="0" applyFont="1" applyFill="1" applyBorder="1" applyAlignment="1">
      <alignment wrapText="1"/>
    </xf>
    <xf numFmtId="164" fontId="3" fillId="0" borderId="17" xfId="1" applyNumberFormat="1" applyFont="1" applyBorder="1" applyAlignment="1">
      <alignment wrapText="1"/>
    </xf>
    <xf numFmtId="0" fontId="3" fillId="0" borderId="0" xfId="0" applyFont="1" applyAlignment="1">
      <alignment horizontal="center" vertical="top" wrapText="1"/>
    </xf>
    <xf numFmtId="0" fontId="7" fillId="5" borderId="16" xfId="0" applyFont="1" applyFill="1" applyBorder="1" applyAlignment="1">
      <alignment vertical="top" wrapText="1"/>
    </xf>
    <xf numFmtId="44" fontId="3" fillId="5" borderId="20" xfId="0" applyNumberFormat="1" applyFont="1" applyFill="1" applyBorder="1" applyAlignment="1">
      <alignment vertical="top" wrapText="1"/>
    </xf>
    <xf numFmtId="0" fontId="3" fillId="5" borderId="23" xfId="0" applyFont="1" applyFill="1" applyBorder="1" applyAlignment="1">
      <alignment wrapText="1"/>
    </xf>
    <xf numFmtId="164" fontId="3" fillId="0" borderId="25" xfId="1" applyNumberFormat="1" applyFont="1" applyBorder="1" applyAlignment="1">
      <alignment wrapText="1"/>
    </xf>
    <xf numFmtId="0" fontId="2" fillId="5" borderId="7" xfId="0" applyFont="1" applyFill="1" applyBorder="1" applyAlignment="1">
      <alignment wrapText="1"/>
    </xf>
    <xf numFmtId="0" fontId="2" fillId="5" borderId="8" xfId="0" applyFont="1" applyFill="1" applyBorder="1" applyAlignment="1">
      <alignment wrapText="1"/>
    </xf>
    <xf numFmtId="0" fontId="3" fillId="0" borderId="11" xfId="0" applyFont="1" applyBorder="1" applyAlignment="1">
      <alignment vertical="top" wrapText="1"/>
    </xf>
    <xf numFmtId="0" fontId="2" fillId="6" borderId="8" xfId="0" applyFont="1" applyFill="1" applyBorder="1" applyAlignment="1">
      <alignment wrapText="1"/>
    </xf>
    <xf numFmtId="0" fontId="2" fillId="6" borderId="9" xfId="0" applyFont="1" applyFill="1" applyBorder="1" applyAlignment="1">
      <alignment wrapText="1"/>
    </xf>
    <xf numFmtId="0" fontId="7" fillId="6" borderId="1" xfId="0" applyFont="1" applyFill="1" applyBorder="1" applyAlignment="1">
      <alignment horizontal="center" wrapText="1"/>
    </xf>
    <xf numFmtId="164" fontId="7" fillId="6" borderId="14" xfId="1" applyNumberFormat="1" applyFont="1" applyFill="1" applyBorder="1" applyAlignment="1">
      <alignment horizontal="center" wrapText="1"/>
    </xf>
    <xf numFmtId="0" fontId="7" fillId="6" borderId="11" xfId="0" applyFont="1" applyFill="1" applyBorder="1" applyAlignment="1">
      <alignment horizontal="center" wrapText="1"/>
    </xf>
    <xf numFmtId="0" fontId="3" fillId="6" borderId="11" xfId="0" applyFont="1" applyFill="1" applyBorder="1" applyAlignment="1">
      <alignment wrapText="1"/>
    </xf>
    <xf numFmtId="49" fontId="3" fillId="6" borderId="11" xfId="0" applyNumberFormat="1" applyFont="1" applyFill="1" applyBorder="1" applyAlignment="1">
      <alignment horizontal="center" wrapText="1"/>
    </xf>
    <xf numFmtId="49" fontId="3" fillId="6" borderId="15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8" fillId="2" borderId="12" xfId="0" applyFont="1" applyFill="1" applyBorder="1" applyAlignment="1">
      <alignment horizontal="center" wrapText="1"/>
    </xf>
    <xf numFmtId="0" fontId="8" fillId="2" borderId="13" xfId="0" applyFont="1" applyFill="1" applyBorder="1" applyAlignment="1">
      <alignment horizontal="center" wrapText="1"/>
    </xf>
    <xf numFmtId="0" fontId="8" fillId="2" borderId="17" xfId="0" applyFont="1" applyFill="1" applyBorder="1" applyAlignment="1">
      <alignment horizontal="center" wrapText="1"/>
    </xf>
    <xf numFmtId="0" fontId="8" fillId="7" borderId="13" xfId="0" applyFont="1" applyFill="1" applyBorder="1" applyAlignment="1">
      <alignment horizontal="center" wrapText="1"/>
    </xf>
    <xf numFmtId="0" fontId="8" fillId="7" borderId="17" xfId="0" applyFont="1" applyFill="1" applyBorder="1" applyAlignment="1">
      <alignment horizontal="center" wrapText="1"/>
    </xf>
  </cellXfs>
  <cellStyles count="5">
    <cellStyle name="Normalny" xfId="0" builtinId="0"/>
    <cellStyle name="Normalny 2" xfId="2" xr:uid="{27B64F49-AB9C-4BA1-910E-17E2A4C220A3}"/>
    <cellStyle name="Walutowy" xfId="1" builtinId="4"/>
    <cellStyle name="Walutowy 2" xfId="4" xr:uid="{7DA18B69-F680-4C45-A096-7C62A399A703}"/>
    <cellStyle name="Walutowy 3" xfId="3" xr:uid="{C4BC2860-1C41-4308-9553-64BD02B9C75F}"/>
  </cellStyles>
  <dxfs count="0"/>
  <tableStyles count="0" defaultTableStyle="TableStyleMedium2" defaultPivotStyle="PivotStyleLight16"/>
  <colors>
    <mruColors>
      <color rgb="FFF36D16"/>
      <color rgb="FFFF9900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33618</xdr:colOff>
      <xdr:row>1</xdr:row>
      <xdr:rowOff>89647</xdr:rowOff>
    </xdr:from>
    <xdr:to>
      <xdr:col>2</xdr:col>
      <xdr:colOff>1047750</xdr:colOff>
      <xdr:row>7</xdr:row>
      <xdr:rowOff>63312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A3224D59-3830-419E-BD5B-E73181205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6975" y="280147"/>
          <a:ext cx="1014132" cy="1130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7</xdr:row>
      <xdr:rowOff>92528</xdr:rowOff>
    </xdr:from>
    <xdr:to>
      <xdr:col>14</xdr:col>
      <xdr:colOff>0</xdr:colOff>
      <xdr:row>7</xdr:row>
      <xdr:rowOff>138247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F85DFF7F-0752-42F0-9FFE-45C10CDF7BB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9635"/>
          <a:ext cx="21444857" cy="45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4" name="AutoShape 1" descr="https://poczta.home.pl/ajax/image/mail/compose/image?uid=3fe20a323eff46dfa52088e9649e3f0f">
          <a:extLst>
            <a:ext uri="{FF2B5EF4-FFF2-40B4-BE49-F238E27FC236}">
              <a16:creationId xmlns:a16="http://schemas.microsoft.com/office/drawing/2014/main" id="{BC56886A-D9C8-4B23-A4A1-7F73D0C324A7}"/>
            </a:ext>
          </a:extLst>
        </xdr:cNvPr>
        <xdr:cNvSpPr>
          <a:spLocks noChangeAspect="1" noChangeArrowheads="1"/>
        </xdr:cNvSpPr>
      </xdr:nvSpPr>
      <xdr:spPr bwMode="auto">
        <a:xfrm>
          <a:off x="2257425" y="485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5" name="AutoShape 1" descr="https://poczta.home.pl/ajax/image/mail/compose/image?uid=3fe20a323eff46dfa52088e9649e3f0f">
          <a:extLst>
            <a:ext uri="{FF2B5EF4-FFF2-40B4-BE49-F238E27FC236}">
              <a16:creationId xmlns:a16="http://schemas.microsoft.com/office/drawing/2014/main" id="{C05A6071-7E73-42E1-AB1A-A96B21ACB222}"/>
            </a:ext>
          </a:extLst>
        </xdr:cNvPr>
        <xdr:cNvSpPr>
          <a:spLocks noChangeAspect="1" noChangeArrowheads="1"/>
        </xdr:cNvSpPr>
      </xdr:nvSpPr>
      <xdr:spPr bwMode="auto">
        <a:xfrm>
          <a:off x="2257425" y="4934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7" name="AutoShape 1" descr="https://poczta.home.pl/ajax/image/mail/compose/image?uid=3fe20a323eff46dfa52088e9649e3f0f">
          <a:extLst>
            <a:ext uri="{FF2B5EF4-FFF2-40B4-BE49-F238E27FC236}">
              <a16:creationId xmlns:a16="http://schemas.microsoft.com/office/drawing/2014/main" id="{FC59C07E-0BF6-4C07-A004-18E3CBE986D9}"/>
            </a:ext>
          </a:extLst>
        </xdr:cNvPr>
        <xdr:cNvSpPr>
          <a:spLocks noChangeAspect="1" noChangeArrowheads="1"/>
        </xdr:cNvSpPr>
      </xdr:nvSpPr>
      <xdr:spPr bwMode="auto">
        <a:xfrm>
          <a:off x="2257425" y="5096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353"/>
  <sheetViews>
    <sheetView tabSelected="1" topLeftCell="A334" zoomScale="85" zoomScaleNormal="85" workbookViewId="0">
      <selection activeCell="C352" sqref="C352"/>
    </sheetView>
  </sheetViews>
  <sheetFormatPr defaultColWidth="9.1796875" defaultRowHeight="13"/>
  <cols>
    <col min="1" max="1" width="18.1796875" style="39" customWidth="1"/>
    <col min="2" max="2" width="9.1796875" style="20"/>
    <col min="3" max="3" width="87.1796875" style="20" bestFit="1" customWidth="1"/>
    <col min="4" max="4" width="13.54296875" style="20" bestFit="1" customWidth="1"/>
    <col min="5" max="5" width="14.7265625" style="20" customWidth="1"/>
    <col min="6" max="6" width="15.1796875" style="20" bestFit="1" customWidth="1"/>
    <col min="7" max="7" width="21.54296875" style="20" customWidth="1"/>
    <col min="8" max="8" width="22" style="20" bestFit="1" customWidth="1"/>
    <col min="9" max="9" width="18" style="20" bestFit="1" customWidth="1"/>
    <col min="10" max="10" width="26" style="20" bestFit="1" customWidth="1"/>
    <col min="11" max="11" width="17.453125" style="20" customWidth="1"/>
    <col min="12" max="13" width="19.7265625" style="20" bestFit="1" customWidth="1"/>
    <col min="14" max="14" width="20.7265625" style="40" bestFit="1" customWidth="1"/>
    <col min="15" max="15" width="14.54296875" style="20" customWidth="1"/>
    <col min="16" max="19" width="15.1796875" style="20" customWidth="1"/>
    <col min="20" max="16384" width="9.1796875" style="20"/>
  </cols>
  <sheetData>
    <row r="2" spans="2:14" ht="14.5">
      <c r="E2" s="37"/>
      <c r="F2" s="37"/>
      <c r="G2" s="37"/>
      <c r="H2" s="37"/>
      <c r="I2" s="37"/>
      <c r="J2" s="37"/>
    </row>
    <row r="3" spans="2:14" ht="15">
      <c r="E3" s="37"/>
      <c r="F3" s="37"/>
      <c r="G3" s="37"/>
      <c r="H3" s="38"/>
      <c r="I3" s="37"/>
      <c r="J3" s="37"/>
      <c r="K3" s="74" t="s">
        <v>27</v>
      </c>
      <c r="L3" s="74"/>
      <c r="M3" s="74"/>
      <c r="N3" s="74"/>
    </row>
    <row r="4" spans="2:14" ht="14.5">
      <c r="C4" s="21" t="s">
        <v>13</v>
      </c>
      <c r="E4" s="73" t="s">
        <v>26</v>
      </c>
      <c r="F4" s="73"/>
      <c r="G4" s="73"/>
      <c r="H4" s="73"/>
      <c r="I4" s="73"/>
      <c r="J4" s="73"/>
    </row>
    <row r="5" spans="2:14" ht="14.5">
      <c r="C5" s="21" t="s">
        <v>14</v>
      </c>
      <c r="E5" s="75" t="s">
        <v>230</v>
      </c>
      <c r="F5" s="75"/>
      <c r="G5" s="75"/>
      <c r="H5" s="75"/>
      <c r="I5" s="75"/>
      <c r="J5" s="75"/>
    </row>
    <row r="6" spans="2:14" ht="14.5">
      <c r="E6" s="75"/>
      <c r="F6" s="75"/>
      <c r="G6" s="75"/>
      <c r="H6" s="75"/>
      <c r="I6" s="75"/>
      <c r="J6" s="75"/>
    </row>
    <row r="7" spans="2:14" ht="14.5">
      <c r="C7" s="22"/>
      <c r="E7" s="37"/>
      <c r="F7" s="37"/>
      <c r="G7" s="37"/>
      <c r="H7" s="37"/>
      <c r="I7" s="37"/>
      <c r="J7" s="37"/>
    </row>
    <row r="8" spans="2:14" ht="14.5">
      <c r="C8" s="22"/>
      <c r="E8" s="37"/>
      <c r="F8" s="37"/>
      <c r="G8" s="37"/>
      <c r="H8" s="37"/>
      <c r="I8" s="37"/>
      <c r="J8" s="37"/>
    </row>
    <row r="9" spans="2:14">
      <c r="C9" s="2" t="s">
        <v>15</v>
      </c>
    </row>
    <row r="10" spans="2:14">
      <c r="B10" s="23" t="s">
        <v>23</v>
      </c>
      <c r="C10" s="13"/>
    </row>
    <row r="11" spans="2:14">
      <c r="B11" s="23" t="s">
        <v>24</v>
      </c>
      <c r="C11" s="13"/>
    </row>
    <row r="12" spans="2:14">
      <c r="B12" s="23" t="s">
        <v>25</v>
      </c>
      <c r="C12" s="13"/>
    </row>
    <row r="13" spans="2:14">
      <c r="C13" s="24"/>
    </row>
    <row r="15" spans="2:14" ht="13.5" thickBot="1"/>
    <row r="16" spans="2:14" ht="26.5" thickBot="1">
      <c r="B16" s="76" t="s">
        <v>234</v>
      </c>
      <c r="C16" s="77"/>
      <c r="D16" s="77"/>
      <c r="E16" s="77"/>
      <c r="F16" s="77"/>
      <c r="G16" s="77"/>
      <c r="H16" s="77"/>
      <c r="I16" s="77"/>
      <c r="J16" s="78"/>
      <c r="K16" s="79" t="s">
        <v>233</v>
      </c>
      <c r="L16" s="79"/>
      <c r="M16" s="79"/>
      <c r="N16" s="80"/>
    </row>
    <row r="17" spans="1:14" ht="58">
      <c r="B17" s="62" t="s">
        <v>208</v>
      </c>
      <c r="C17" s="63" t="s">
        <v>28</v>
      </c>
      <c r="D17" s="63" t="s">
        <v>29</v>
      </c>
      <c r="E17" s="63" t="s">
        <v>231</v>
      </c>
      <c r="F17" s="63" t="s">
        <v>30</v>
      </c>
      <c r="G17" s="63" t="s">
        <v>209</v>
      </c>
      <c r="H17" s="63" t="s">
        <v>219</v>
      </c>
      <c r="I17" s="63" t="s">
        <v>31</v>
      </c>
      <c r="J17" s="63" t="s">
        <v>32</v>
      </c>
      <c r="K17" s="65" t="s">
        <v>222</v>
      </c>
      <c r="L17" s="65" t="s">
        <v>219</v>
      </c>
      <c r="M17" s="65" t="s">
        <v>31</v>
      </c>
      <c r="N17" s="66" t="s">
        <v>227</v>
      </c>
    </row>
    <row r="18" spans="1:14">
      <c r="B18" s="41"/>
      <c r="C18" s="23"/>
      <c r="D18" s="42" t="s">
        <v>210</v>
      </c>
      <c r="E18" s="42" t="s">
        <v>211</v>
      </c>
      <c r="F18" s="42" t="s">
        <v>212</v>
      </c>
      <c r="G18" s="42" t="s">
        <v>213</v>
      </c>
      <c r="H18" s="42" t="s">
        <v>214</v>
      </c>
      <c r="I18" s="42" t="s">
        <v>215</v>
      </c>
      <c r="J18" s="42" t="s">
        <v>216</v>
      </c>
      <c r="K18" s="67" t="s">
        <v>217</v>
      </c>
      <c r="L18" s="67" t="s">
        <v>223</v>
      </c>
      <c r="M18" s="67" t="s">
        <v>224</v>
      </c>
      <c r="N18" s="68" t="s">
        <v>225</v>
      </c>
    </row>
    <row r="19" spans="1:14" ht="13.5" thickBot="1">
      <c r="B19" s="43"/>
      <c r="C19" s="25"/>
      <c r="D19" s="44"/>
      <c r="E19" s="44"/>
      <c r="F19" s="44"/>
      <c r="G19" s="45" t="s">
        <v>218</v>
      </c>
      <c r="H19" s="44"/>
      <c r="I19" s="45" t="s">
        <v>220</v>
      </c>
      <c r="J19" s="45" t="s">
        <v>221</v>
      </c>
      <c r="K19" s="69"/>
      <c r="L19" s="70"/>
      <c r="M19" s="71" t="s">
        <v>226</v>
      </c>
      <c r="N19" s="72" t="s">
        <v>228</v>
      </c>
    </row>
    <row r="20" spans="1:14" ht="13.5" thickBot="1">
      <c r="I20" s="46"/>
    </row>
    <row r="21" spans="1:14">
      <c r="B21" s="47">
        <v>1</v>
      </c>
      <c r="C21" s="26" t="s">
        <v>33</v>
      </c>
      <c r="D21" s="34">
        <v>13</v>
      </c>
      <c r="E21" s="34">
        <v>2</v>
      </c>
      <c r="F21" s="34"/>
      <c r="G21" s="34"/>
      <c r="H21" s="34"/>
      <c r="I21" s="34"/>
      <c r="J21" s="34"/>
      <c r="K21" s="34"/>
      <c r="L21" s="34"/>
      <c r="M21" s="34"/>
      <c r="N21" s="48"/>
    </row>
    <row r="22" spans="1:14">
      <c r="B22" s="49"/>
      <c r="C22" s="27" t="s">
        <v>34</v>
      </c>
      <c r="D22" s="13">
        <v>3</v>
      </c>
      <c r="E22" s="13">
        <v>2</v>
      </c>
      <c r="F22" s="13"/>
      <c r="G22" s="13"/>
      <c r="H22" s="13"/>
      <c r="I22" s="13"/>
      <c r="J22" s="13"/>
      <c r="K22" s="13"/>
      <c r="L22" s="13"/>
      <c r="M22" s="13"/>
      <c r="N22" s="50"/>
    </row>
    <row r="23" spans="1:14" ht="13.5" thickBot="1">
      <c r="B23" s="51"/>
      <c r="C23" s="28" t="s">
        <v>35</v>
      </c>
      <c r="D23" s="33">
        <v>2</v>
      </c>
      <c r="E23" s="33">
        <v>2</v>
      </c>
      <c r="F23" s="33"/>
      <c r="G23" s="33"/>
      <c r="H23" s="33"/>
      <c r="I23" s="33"/>
      <c r="J23" s="33"/>
      <c r="K23" s="33"/>
      <c r="L23" s="33"/>
      <c r="M23" s="33"/>
      <c r="N23" s="52"/>
    </row>
    <row r="24" spans="1:14" ht="15" customHeight="1" thickBot="1">
      <c r="I24" s="53" t="s">
        <v>16</v>
      </c>
      <c r="J24" s="54">
        <f>SUM(J21:J23)</f>
        <v>0</v>
      </c>
      <c r="M24" s="53" t="s">
        <v>229</v>
      </c>
      <c r="N24" s="54">
        <f>SUM(N21:N23)</f>
        <v>0</v>
      </c>
    </row>
    <row r="25" spans="1:14" ht="13.5" thickBot="1"/>
    <row r="26" spans="1:14" ht="13.5" thickBot="1">
      <c r="B26" s="55">
        <v>2</v>
      </c>
      <c r="C26" s="29" t="s">
        <v>36</v>
      </c>
      <c r="D26" s="29">
        <v>1</v>
      </c>
      <c r="E26" s="29">
        <v>2</v>
      </c>
      <c r="F26" s="29"/>
      <c r="G26" s="29"/>
      <c r="H26" s="29"/>
      <c r="I26" s="29"/>
      <c r="J26" s="29"/>
      <c r="K26" s="29"/>
      <c r="L26" s="29"/>
      <c r="M26" s="29"/>
      <c r="N26" s="56"/>
    </row>
    <row r="27" spans="1:14" s="30" customFormat="1" ht="15" customHeight="1" thickBot="1">
      <c r="A27" s="57"/>
      <c r="I27" s="58" t="s">
        <v>16</v>
      </c>
      <c r="J27" s="59">
        <f>SUM(J26)</f>
        <v>0</v>
      </c>
      <c r="M27" s="58" t="s">
        <v>229</v>
      </c>
      <c r="N27" s="59">
        <f>SUM(N26)</f>
        <v>0</v>
      </c>
    </row>
    <row r="28" spans="1:14" ht="13.5" thickBot="1"/>
    <row r="29" spans="1:14">
      <c r="B29" s="47">
        <v>3</v>
      </c>
      <c r="C29" s="31" t="s">
        <v>37</v>
      </c>
      <c r="D29" s="34">
        <v>16</v>
      </c>
      <c r="E29" s="34">
        <v>2</v>
      </c>
      <c r="F29" s="34"/>
      <c r="G29" s="34"/>
      <c r="H29" s="34"/>
      <c r="I29" s="34"/>
      <c r="J29" s="34"/>
      <c r="K29" s="34"/>
      <c r="L29" s="34"/>
      <c r="M29" s="34"/>
      <c r="N29" s="48"/>
    </row>
    <row r="30" spans="1:14">
      <c r="B30" s="49"/>
      <c r="C30" s="32" t="s">
        <v>38</v>
      </c>
      <c r="D30" s="13">
        <v>1</v>
      </c>
      <c r="E30" s="13">
        <v>2</v>
      </c>
      <c r="F30" s="13"/>
      <c r="G30" s="13"/>
      <c r="H30" s="13"/>
      <c r="I30" s="13"/>
      <c r="J30" s="13"/>
      <c r="K30" s="13"/>
      <c r="L30" s="13"/>
      <c r="M30" s="13"/>
      <c r="N30" s="50"/>
    </row>
    <row r="31" spans="1:14">
      <c r="B31" s="49"/>
      <c r="C31" s="32" t="s">
        <v>39</v>
      </c>
      <c r="D31" s="13">
        <v>13</v>
      </c>
      <c r="E31" s="13">
        <v>2</v>
      </c>
      <c r="F31" s="13"/>
      <c r="G31" s="13"/>
      <c r="H31" s="13"/>
      <c r="I31" s="13"/>
      <c r="J31" s="13"/>
      <c r="K31" s="13"/>
      <c r="L31" s="13"/>
      <c r="M31" s="13"/>
      <c r="N31" s="50"/>
    </row>
    <row r="32" spans="1:14">
      <c r="B32" s="49"/>
      <c r="C32" s="32" t="s">
        <v>40</v>
      </c>
      <c r="D32" s="13">
        <v>5</v>
      </c>
      <c r="E32" s="13">
        <v>2</v>
      </c>
      <c r="F32" s="13"/>
      <c r="G32" s="13"/>
      <c r="H32" s="13"/>
      <c r="I32" s="13"/>
      <c r="J32" s="13"/>
      <c r="K32" s="13"/>
      <c r="L32" s="13"/>
      <c r="M32" s="13"/>
      <c r="N32" s="50"/>
    </row>
    <row r="33" spans="1:14" ht="13.5" thickBot="1">
      <c r="B33" s="51"/>
      <c r="C33" s="33" t="s">
        <v>41</v>
      </c>
      <c r="D33" s="33">
        <v>3</v>
      </c>
      <c r="E33" s="33">
        <v>2</v>
      </c>
      <c r="F33" s="33"/>
      <c r="G33" s="33"/>
      <c r="H33" s="33"/>
      <c r="I33" s="33"/>
      <c r="J33" s="33"/>
      <c r="K33" s="33"/>
      <c r="L33" s="33"/>
      <c r="M33" s="33"/>
      <c r="N33" s="52"/>
    </row>
    <row r="34" spans="1:14" s="30" customFormat="1" ht="15" customHeight="1" thickBot="1">
      <c r="A34" s="57"/>
      <c r="I34" s="58" t="s">
        <v>16</v>
      </c>
      <c r="J34" s="59">
        <f>SUM(J29:J33)</f>
        <v>0</v>
      </c>
      <c r="M34" s="58" t="s">
        <v>229</v>
      </c>
      <c r="N34" s="59">
        <f>SUM(N29:N33)</f>
        <v>0</v>
      </c>
    </row>
    <row r="35" spans="1:14" ht="13.5" thickBot="1"/>
    <row r="36" spans="1:14">
      <c r="B36" s="47">
        <v>4</v>
      </c>
      <c r="C36" s="34" t="s">
        <v>42</v>
      </c>
      <c r="D36" s="34">
        <v>3</v>
      </c>
      <c r="E36" s="34">
        <v>2</v>
      </c>
      <c r="F36" s="34"/>
      <c r="G36" s="34"/>
      <c r="H36" s="34"/>
      <c r="I36" s="34"/>
      <c r="J36" s="34"/>
      <c r="K36" s="34"/>
      <c r="L36" s="34"/>
      <c r="M36" s="34"/>
      <c r="N36" s="48"/>
    </row>
    <row r="37" spans="1:14">
      <c r="B37" s="49"/>
      <c r="C37" s="13" t="s">
        <v>43</v>
      </c>
      <c r="D37" s="13">
        <v>4</v>
      </c>
      <c r="E37" s="13">
        <v>2</v>
      </c>
      <c r="F37" s="13"/>
      <c r="G37" s="13"/>
      <c r="H37" s="13"/>
      <c r="I37" s="13"/>
      <c r="J37" s="13"/>
      <c r="K37" s="13"/>
      <c r="L37" s="13"/>
      <c r="M37" s="13"/>
      <c r="N37" s="50"/>
    </row>
    <row r="38" spans="1:14">
      <c r="B38" s="49"/>
      <c r="C38" s="13" t="s">
        <v>44</v>
      </c>
      <c r="D38" s="13">
        <v>2</v>
      </c>
      <c r="E38" s="13">
        <v>2</v>
      </c>
      <c r="F38" s="13"/>
      <c r="G38" s="13"/>
      <c r="H38" s="13"/>
      <c r="I38" s="13"/>
      <c r="J38" s="13"/>
      <c r="K38" s="13"/>
      <c r="L38" s="13"/>
      <c r="M38" s="13"/>
      <c r="N38" s="50"/>
    </row>
    <row r="39" spans="1:14" ht="13.5" thickBot="1">
      <c r="B39" s="51"/>
      <c r="C39" s="33" t="s">
        <v>45</v>
      </c>
      <c r="D39" s="33">
        <v>1</v>
      </c>
      <c r="E39" s="33">
        <v>2</v>
      </c>
      <c r="F39" s="33"/>
      <c r="G39" s="33"/>
      <c r="H39" s="33"/>
      <c r="I39" s="33"/>
      <c r="J39" s="33"/>
      <c r="K39" s="33"/>
      <c r="L39" s="33"/>
      <c r="M39" s="33"/>
      <c r="N39" s="52"/>
    </row>
    <row r="40" spans="1:14" s="30" customFormat="1" ht="15" customHeight="1" thickBot="1">
      <c r="A40" s="57"/>
      <c r="I40" s="58" t="s">
        <v>16</v>
      </c>
      <c r="J40" s="59">
        <f>SUM(J36:J39)</f>
        <v>0</v>
      </c>
      <c r="M40" s="58" t="s">
        <v>229</v>
      </c>
      <c r="N40" s="59">
        <f>SUM(N36:N39)</f>
        <v>0</v>
      </c>
    </row>
    <row r="41" spans="1:14" ht="13.5" thickBot="1"/>
    <row r="42" spans="1:14">
      <c r="B42" s="47">
        <v>5</v>
      </c>
      <c r="C42" s="34" t="s">
        <v>46</v>
      </c>
      <c r="D42" s="34">
        <v>1</v>
      </c>
      <c r="E42" s="34">
        <v>2</v>
      </c>
      <c r="F42" s="34"/>
      <c r="G42" s="34"/>
      <c r="H42" s="34"/>
      <c r="I42" s="34"/>
      <c r="J42" s="34"/>
      <c r="K42" s="34"/>
      <c r="L42" s="34"/>
      <c r="M42" s="34"/>
      <c r="N42" s="48"/>
    </row>
    <row r="43" spans="1:14">
      <c r="B43" s="49"/>
      <c r="C43" s="13" t="s">
        <v>47</v>
      </c>
      <c r="D43" s="13">
        <v>1</v>
      </c>
      <c r="E43" s="13">
        <v>2</v>
      </c>
      <c r="F43" s="13"/>
      <c r="G43" s="13"/>
      <c r="H43" s="13"/>
      <c r="I43" s="13"/>
      <c r="J43" s="13"/>
      <c r="K43" s="13"/>
      <c r="L43" s="13"/>
      <c r="M43" s="13"/>
      <c r="N43" s="50"/>
    </row>
    <row r="44" spans="1:14">
      <c r="B44" s="49"/>
      <c r="C44" s="13" t="s">
        <v>48</v>
      </c>
      <c r="D44" s="13">
        <v>1</v>
      </c>
      <c r="E44" s="13">
        <v>2</v>
      </c>
      <c r="F44" s="13"/>
      <c r="G44" s="13"/>
      <c r="H44" s="13"/>
      <c r="I44" s="13"/>
      <c r="J44" s="13"/>
      <c r="K44" s="13"/>
      <c r="L44" s="13"/>
      <c r="M44" s="13"/>
      <c r="N44" s="50"/>
    </row>
    <row r="45" spans="1:14">
      <c r="B45" s="49"/>
      <c r="C45" s="13" t="s">
        <v>49</v>
      </c>
      <c r="D45" s="13">
        <v>1</v>
      </c>
      <c r="E45" s="13">
        <v>2</v>
      </c>
      <c r="F45" s="13"/>
      <c r="G45" s="13"/>
      <c r="H45" s="13"/>
      <c r="I45" s="13"/>
      <c r="J45" s="13"/>
      <c r="K45" s="13"/>
      <c r="L45" s="13"/>
      <c r="M45" s="13"/>
      <c r="N45" s="50"/>
    </row>
    <row r="46" spans="1:14">
      <c r="B46" s="49"/>
      <c r="C46" s="13" t="s">
        <v>50</v>
      </c>
      <c r="D46" s="13">
        <v>1</v>
      </c>
      <c r="E46" s="13">
        <v>2</v>
      </c>
      <c r="F46" s="13"/>
      <c r="G46" s="13"/>
      <c r="H46" s="13"/>
      <c r="I46" s="13"/>
      <c r="J46" s="13"/>
      <c r="K46" s="13"/>
      <c r="L46" s="13"/>
      <c r="M46" s="13"/>
      <c r="N46" s="50"/>
    </row>
    <row r="47" spans="1:14">
      <c r="B47" s="49"/>
      <c r="C47" s="13" t="s">
        <v>51</v>
      </c>
      <c r="D47" s="13">
        <v>1</v>
      </c>
      <c r="E47" s="13">
        <v>2</v>
      </c>
      <c r="F47" s="13"/>
      <c r="G47" s="13"/>
      <c r="H47" s="13"/>
      <c r="I47" s="13"/>
      <c r="J47" s="13"/>
      <c r="K47" s="13"/>
      <c r="L47" s="13"/>
      <c r="M47" s="13"/>
      <c r="N47" s="50"/>
    </row>
    <row r="48" spans="1:14">
      <c r="B48" s="49"/>
      <c r="C48" s="13" t="s">
        <v>52</v>
      </c>
      <c r="D48" s="13">
        <v>1</v>
      </c>
      <c r="E48" s="13">
        <v>2</v>
      </c>
      <c r="F48" s="13"/>
      <c r="G48" s="13"/>
      <c r="H48" s="13"/>
      <c r="I48" s="13"/>
      <c r="J48" s="13"/>
      <c r="K48" s="13"/>
      <c r="L48" s="13"/>
      <c r="M48" s="13"/>
      <c r="N48" s="50"/>
    </row>
    <row r="49" spans="1:14">
      <c r="B49" s="49"/>
      <c r="C49" s="13" t="s">
        <v>53</v>
      </c>
      <c r="D49" s="13">
        <v>1</v>
      </c>
      <c r="E49" s="13">
        <v>2</v>
      </c>
      <c r="F49" s="13"/>
      <c r="G49" s="13"/>
      <c r="H49" s="13"/>
      <c r="I49" s="13"/>
      <c r="J49" s="13"/>
      <c r="K49" s="13"/>
      <c r="L49" s="13"/>
      <c r="M49" s="13"/>
      <c r="N49" s="50"/>
    </row>
    <row r="50" spans="1:14">
      <c r="B50" s="49"/>
      <c r="C50" s="13" t="s">
        <v>54</v>
      </c>
      <c r="D50" s="13">
        <v>1</v>
      </c>
      <c r="E50" s="13">
        <v>2</v>
      </c>
      <c r="F50" s="13"/>
      <c r="G50" s="13"/>
      <c r="H50" s="13"/>
      <c r="I50" s="13"/>
      <c r="J50" s="13"/>
      <c r="K50" s="13"/>
      <c r="L50" s="13"/>
      <c r="M50" s="13"/>
      <c r="N50" s="50"/>
    </row>
    <row r="51" spans="1:14">
      <c r="B51" s="49"/>
      <c r="C51" s="13" t="s">
        <v>55</v>
      </c>
      <c r="D51" s="13">
        <v>1</v>
      </c>
      <c r="E51" s="13">
        <v>2</v>
      </c>
      <c r="F51" s="13"/>
      <c r="G51" s="13"/>
      <c r="H51" s="13"/>
      <c r="I51" s="13"/>
      <c r="J51" s="13"/>
      <c r="K51" s="13"/>
      <c r="L51" s="13"/>
      <c r="M51" s="13"/>
      <c r="N51" s="50"/>
    </row>
    <row r="52" spans="1:14">
      <c r="B52" s="49"/>
      <c r="C52" s="13" t="s">
        <v>56</v>
      </c>
      <c r="D52" s="13">
        <v>1</v>
      </c>
      <c r="E52" s="13">
        <v>2</v>
      </c>
      <c r="F52" s="13"/>
      <c r="G52" s="13"/>
      <c r="H52" s="13"/>
      <c r="I52" s="13"/>
      <c r="J52" s="13"/>
      <c r="K52" s="13"/>
      <c r="L52" s="13"/>
      <c r="M52" s="13"/>
      <c r="N52" s="50"/>
    </row>
    <row r="53" spans="1:14">
      <c r="B53" s="49"/>
      <c r="C53" s="13" t="s">
        <v>57</v>
      </c>
      <c r="D53" s="13">
        <v>1</v>
      </c>
      <c r="E53" s="13">
        <v>2</v>
      </c>
      <c r="F53" s="13"/>
      <c r="G53" s="13"/>
      <c r="H53" s="13"/>
      <c r="I53" s="13"/>
      <c r="J53" s="13"/>
      <c r="K53" s="13"/>
      <c r="L53" s="13"/>
      <c r="M53" s="13"/>
      <c r="N53" s="50"/>
    </row>
    <row r="54" spans="1:14">
      <c r="B54" s="49"/>
      <c r="C54" s="13" t="s">
        <v>53</v>
      </c>
      <c r="D54" s="13">
        <v>1</v>
      </c>
      <c r="E54" s="13">
        <v>2</v>
      </c>
      <c r="F54" s="13"/>
      <c r="G54" s="13"/>
      <c r="H54" s="13"/>
      <c r="I54" s="13"/>
      <c r="J54" s="13"/>
      <c r="K54" s="13"/>
      <c r="L54" s="13"/>
      <c r="M54" s="13"/>
      <c r="N54" s="50"/>
    </row>
    <row r="55" spans="1:14">
      <c r="B55" s="49"/>
      <c r="C55" s="13" t="s">
        <v>58</v>
      </c>
      <c r="D55" s="13">
        <v>1</v>
      </c>
      <c r="E55" s="13">
        <v>2</v>
      </c>
      <c r="F55" s="13"/>
      <c r="G55" s="13"/>
      <c r="H55" s="13"/>
      <c r="I55" s="13"/>
      <c r="J55" s="13"/>
      <c r="K55" s="13"/>
      <c r="L55" s="13"/>
      <c r="M55" s="13"/>
      <c r="N55" s="50"/>
    </row>
    <row r="56" spans="1:14">
      <c r="B56" s="49"/>
      <c r="C56" s="13" t="s">
        <v>46</v>
      </c>
      <c r="D56" s="13">
        <v>1</v>
      </c>
      <c r="E56" s="13">
        <v>2</v>
      </c>
      <c r="F56" s="13"/>
      <c r="G56" s="13"/>
      <c r="H56" s="13"/>
      <c r="I56" s="13"/>
      <c r="J56" s="13"/>
      <c r="K56" s="13"/>
      <c r="L56" s="13"/>
      <c r="M56" s="13"/>
      <c r="N56" s="50"/>
    </row>
    <row r="57" spans="1:14">
      <c r="B57" s="49"/>
      <c r="C57" s="13" t="s">
        <v>54</v>
      </c>
      <c r="D57" s="13">
        <v>1</v>
      </c>
      <c r="E57" s="13">
        <v>2</v>
      </c>
      <c r="F57" s="13"/>
      <c r="G57" s="13"/>
      <c r="H57" s="13"/>
      <c r="I57" s="13"/>
      <c r="J57" s="13"/>
      <c r="K57" s="13"/>
      <c r="L57" s="13"/>
      <c r="M57" s="13"/>
      <c r="N57" s="50"/>
    </row>
    <row r="58" spans="1:14">
      <c r="B58" s="49"/>
      <c r="C58" s="13" t="s">
        <v>48</v>
      </c>
      <c r="D58" s="13">
        <v>1</v>
      </c>
      <c r="E58" s="13">
        <v>2</v>
      </c>
      <c r="F58" s="13"/>
      <c r="G58" s="13"/>
      <c r="H58" s="13"/>
      <c r="I58" s="13"/>
      <c r="J58" s="13"/>
      <c r="K58" s="13"/>
      <c r="L58" s="13"/>
      <c r="M58" s="13"/>
      <c r="N58" s="50"/>
    </row>
    <row r="59" spans="1:14">
      <c r="B59" s="49"/>
      <c r="C59" s="13" t="s">
        <v>49</v>
      </c>
      <c r="D59" s="13">
        <v>1</v>
      </c>
      <c r="E59" s="13">
        <v>2</v>
      </c>
      <c r="F59" s="13"/>
      <c r="G59" s="13"/>
      <c r="H59" s="13"/>
      <c r="I59" s="13"/>
      <c r="J59" s="13"/>
      <c r="K59" s="13"/>
      <c r="L59" s="13"/>
      <c r="M59" s="13"/>
      <c r="N59" s="50"/>
    </row>
    <row r="60" spans="1:14">
      <c r="B60" s="49"/>
      <c r="C60" s="13" t="s">
        <v>59</v>
      </c>
      <c r="D60" s="13">
        <v>1</v>
      </c>
      <c r="E60" s="13">
        <v>2</v>
      </c>
      <c r="F60" s="13"/>
      <c r="G60" s="13"/>
      <c r="H60" s="13"/>
      <c r="I60" s="13"/>
      <c r="J60" s="13"/>
      <c r="K60" s="13"/>
      <c r="L60" s="13"/>
      <c r="M60" s="13"/>
      <c r="N60" s="50"/>
    </row>
    <row r="61" spans="1:14">
      <c r="B61" s="49"/>
      <c r="C61" s="13" t="s">
        <v>59</v>
      </c>
      <c r="D61" s="13">
        <v>1</v>
      </c>
      <c r="E61" s="13">
        <v>2</v>
      </c>
      <c r="F61" s="13"/>
      <c r="G61" s="13"/>
      <c r="H61" s="13"/>
      <c r="I61" s="13"/>
      <c r="J61" s="13"/>
      <c r="K61" s="13"/>
      <c r="L61" s="13"/>
      <c r="M61" s="13"/>
      <c r="N61" s="50"/>
    </row>
    <row r="62" spans="1:14">
      <c r="B62" s="49"/>
      <c r="C62" s="13" t="s">
        <v>60</v>
      </c>
      <c r="D62" s="13">
        <v>1</v>
      </c>
      <c r="E62" s="13">
        <v>2</v>
      </c>
      <c r="F62" s="13"/>
      <c r="G62" s="13"/>
      <c r="H62" s="13"/>
      <c r="I62" s="13"/>
      <c r="J62" s="13"/>
      <c r="K62" s="13"/>
      <c r="L62" s="13"/>
      <c r="M62" s="13"/>
      <c r="N62" s="50"/>
    </row>
    <row r="63" spans="1:14" ht="13.5" thickBot="1">
      <c r="B63" s="51"/>
      <c r="C63" s="33" t="s">
        <v>59</v>
      </c>
      <c r="D63" s="33">
        <v>1</v>
      </c>
      <c r="E63" s="33">
        <v>2</v>
      </c>
      <c r="F63" s="33"/>
      <c r="G63" s="33"/>
      <c r="H63" s="33"/>
      <c r="I63" s="33"/>
      <c r="J63" s="33"/>
      <c r="K63" s="33"/>
      <c r="L63" s="33"/>
      <c r="M63" s="33"/>
      <c r="N63" s="52"/>
    </row>
    <row r="64" spans="1:14" s="30" customFormat="1" ht="15" customHeight="1" thickBot="1">
      <c r="A64" s="57"/>
      <c r="I64" s="58" t="s">
        <v>16</v>
      </c>
      <c r="J64" s="59">
        <f>SUM(J42:J63)</f>
        <v>0</v>
      </c>
      <c r="M64" s="58" t="s">
        <v>229</v>
      </c>
      <c r="N64" s="59">
        <f>SUM(N42:N63)</f>
        <v>0</v>
      </c>
    </row>
    <row r="65" spans="1:14" ht="13.5" thickBot="1"/>
    <row r="66" spans="1:14">
      <c r="B66" s="47">
        <v>6</v>
      </c>
      <c r="C66" s="34" t="s">
        <v>61</v>
      </c>
      <c r="D66" s="34">
        <v>1</v>
      </c>
      <c r="E66" s="34">
        <v>2</v>
      </c>
      <c r="F66" s="34"/>
      <c r="G66" s="34"/>
      <c r="H66" s="34"/>
      <c r="I66" s="34"/>
      <c r="J66" s="34"/>
      <c r="K66" s="34"/>
      <c r="L66" s="34"/>
      <c r="M66" s="34"/>
      <c r="N66" s="48"/>
    </row>
    <row r="67" spans="1:14">
      <c r="B67" s="49"/>
      <c r="C67" s="13" t="s">
        <v>62</v>
      </c>
      <c r="D67" s="13">
        <v>1</v>
      </c>
      <c r="E67" s="13">
        <v>2</v>
      </c>
      <c r="F67" s="13"/>
      <c r="G67" s="13"/>
      <c r="H67" s="13"/>
      <c r="I67" s="13"/>
      <c r="J67" s="13"/>
      <c r="K67" s="13"/>
      <c r="L67" s="13"/>
      <c r="M67" s="13"/>
      <c r="N67" s="50"/>
    </row>
    <row r="68" spans="1:14">
      <c r="B68" s="49"/>
      <c r="C68" s="13" t="s">
        <v>63</v>
      </c>
      <c r="D68" s="13">
        <v>1</v>
      </c>
      <c r="E68" s="13">
        <v>2</v>
      </c>
      <c r="F68" s="13"/>
      <c r="G68" s="13"/>
      <c r="H68" s="13"/>
      <c r="I68" s="13"/>
      <c r="J68" s="13"/>
      <c r="K68" s="13"/>
      <c r="L68" s="13"/>
      <c r="M68" s="13"/>
      <c r="N68" s="50"/>
    </row>
    <row r="69" spans="1:14">
      <c r="B69" s="49"/>
      <c r="C69" s="13" t="s">
        <v>64</v>
      </c>
      <c r="D69" s="13">
        <v>1</v>
      </c>
      <c r="E69" s="13">
        <v>2</v>
      </c>
      <c r="F69" s="13"/>
      <c r="G69" s="13"/>
      <c r="H69" s="13"/>
      <c r="I69" s="13"/>
      <c r="J69" s="13"/>
      <c r="K69" s="13"/>
      <c r="L69" s="13"/>
      <c r="M69" s="13"/>
      <c r="N69" s="50"/>
    </row>
    <row r="70" spans="1:14">
      <c r="B70" s="49"/>
      <c r="C70" s="13" t="s">
        <v>65</v>
      </c>
      <c r="D70" s="13">
        <v>1</v>
      </c>
      <c r="E70" s="13">
        <v>2</v>
      </c>
      <c r="F70" s="13"/>
      <c r="G70" s="13"/>
      <c r="H70" s="13"/>
      <c r="I70" s="13"/>
      <c r="J70" s="13"/>
      <c r="K70" s="13"/>
      <c r="L70" s="13"/>
      <c r="M70" s="13"/>
      <c r="N70" s="50"/>
    </row>
    <row r="71" spans="1:14">
      <c r="B71" s="49"/>
      <c r="C71" s="13" t="s">
        <v>66</v>
      </c>
      <c r="D71" s="13">
        <v>1</v>
      </c>
      <c r="E71" s="13">
        <v>2</v>
      </c>
      <c r="F71" s="13"/>
      <c r="G71" s="13"/>
      <c r="H71" s="13"/>
      <c r="I71" s="13"/>
      <c r="J71" s="13"/>
      <c r="K71" s="13"/>
      <c r="L71" s="13"/>
      <c r="M71" s="13"/>
      <c r="N71" s="50"/>
    </row>
    <row r="72" spans="1:14">
      <c r="B72" s="49"/>
      <c r="C72" s="13" t="s">
        <v>67</v>
      </c>
      <c r="D72" s="13">
        <v>1</v>
      </c>
      <c r="E72" s="13">
        <v>2</v>
      </c>
      <c r="F72" s="13"/>
      <c r="G72" s="13"/>
      <c r="H72" s="13"/>
      <c r="I72" s="13"/>
      <c r="J72" s="13"/>
      <c r="K72" s="13"/>
      <c r="L72" s="13"/>
      <c r="M72" s="13"/>
      <c r="N72" s="50"/>
    </row>
    <row r="73" spans="1:14">
      <c r="B73" s="49"/>
      <c r="C73" s="13" t="s">
        <v>68</v>
      </c>
      <c r="D73" s="13">
        <v>1</v>
      </c>
      <c r="E73" s="13">
        <v>2</v>
      </c>
      <c r="F73" s="13"/>
      <c r="G73" s="13"/>
      <c r="H73" s="13"/>
      <c r="I73" s="13"/>
      <c r="J73" s="13"/>
      <c r="K73" s="13"/>
      <c r="L73" s="13"/>
      <c r="M73" s="13"/>
      <c r="N73" s="50"/>
    </row>
    <row r="74" spans="1:14">
      <c r="B74" s="49"/>
      <c r="C74" s="13" t="s">
        <v>69</v>
      </c>
      <c r="D74" s="13">
        <v>1</v>
      </c>
      <c r="E74" s="13">
        <v>2</v>
      </c>
      <c r="F74" s="13"/>
      <c r="G74" s="13"/>
      <c r="H74" s="13"/>
      <c r="I74" s="13"/>
      <c r="J74" s="13"/>
      <c r="K74" s="13"/>
      <c r="L74" s="13"/>
      <c r="M74" s="13"/>
      <c r="N74" s="50"/>
    </row>
    <row r="75" spans="1:14" ht="13.5" thickBot="1">
      <c r="B75" s="51"/>
      <c r="C75" s="33" t="s">
        <v>70</v>
      </c>
      <c r="D75" s="33">
        <v>1</v>
      </c>
      <c r="E75" s="33">
        <v>2</v>
      </c>
      <c r="F75" s="33"/>
      <c r="G75" s="33"/>
      <c r="H75" s="33"/>
      <c r="I75" s="33"/>
      <c r="J75" s="33"/>
      <c r="K75" s="33"/>
      <c r="L75" s="33"/>
      <c r="M75" s="33"/>
      <c r="N75" s="52"/>
    </row>
    <row r="76" spans="1:14" s="30" customFormat="1" ht="15" customHeight="1" thickBot="1">
      <c r="A76" s="57"/>
      <c r="I76" s="58" t="s">
        <v>16</v>
      </c>
      <c r="J76" s="59">
        <f>SUM(J66:J75)</f>
        <v>0</v>
      </c>
      <c r="M76" s="58" t="s">
        <v>229</v>
      </c>
      <c r="N76" s="59">
        <f>SUM(N66:N75)</f>
        <v>0</v>
      </c>
    </row>
    <row r="77" spans="1:14" ht="13.5" thickBot="1"/>
    <row r="78" spans="1:14">
      <c r="B78" s="47">
        <v>7</v>
      </c>
      <c r="C78" s="34" t="s">
        <v>71</v>
      </c>
      <c r="D78" s="34">
        <v>3</v>
      </c>
      <c r="E78" s="34">
        <v>2</v>
      </c>
      <c r="F78" s="34"/>
      <c r="G78" s="34"/>
      <c r="H78" s="34"/>
      <c r="I78" s="34"/>
      <c r="J78" s="34"/>
      <c r="K78" s="34"/>
      <c r="L78" s="34"/>
      <c r="M78" s="34"/>
      <c r="N78" s="48"/>
    </row>
    <row r="79" spans="1:14" ht="13.5" thickBot="1">
      <c r="B79" s="51"/>
      <c r="C79" s="33" t="s">
        <v>72</v>
      </c>
      <c r="D79" s="33">
        <v>4</v>
      </c>
      <c r="E79" s="33">
        <v>2</v>
      </c>
      <c r="F79" s="33"/>
      <c r="G79" s="33"/>
      <c r="H79" s="33"/>
      <c r="I79" s="33"/>
      <c r="J79" s="33"/>
      <c r="K79" s="33"/>
      <c r="L79" s="33"/>
      <c r="M79" s="33"/>
      <c r="N79" s="52"/>
    </row>
    <row r="80" spans="1:14" s="30" customFormat="1" ht="15" customHeight="1" thickBot="1">
      <c r="A80" s="57"/>
      <c r="I80" s="58" t="s">
        <v>16</v>
      </c>
      <c r="J80" s="59">
        <f>SUM(J78:J79)</f>
        <v>0</v>
      </c>
      <c r="M80" s="58" t="s">
        <v>229</v>
      </c>
      <c r="N80" s="59">
        <f>SUM(N78:N79)</f>
        <v>0</v>
      </c>
    </row>
    <row r="81" spans="1:14" ht="13.5" thickBot="1"/>
    <row r="82" spans="1:14" ht="13.5" thickBot="1">
      <c r="B82" s="60">
        <v>8</v>
      </c>
      <c r="C82" s="35" t="s">
        <v>73</v>
      </c>
      <c r="D82" s="35">
        <v>1</v>
      </c>
      <c r="E82" s="35">
        <v>2</v>
      </c>
      <c r="F82" s="35"/>
      <c r="G82" s="35"/>
      <c r="H82" s="35"/>
      <c r="I82" s="35"/>
      <c r="J82" s="35"/>
      <c r="K82" s="35"/>
      <c r="L82" s="35"/>
      <c r="M82" s="35"/>
      <c r="N82" s="61"/>
    </row>
    <row r="83" spans="1:14" s="30" customFormat="1" ht="15" customHeight="1" thickBot="1">
      <c r="A83" s="57"/>
      <c r="I83" s="58" t="s">
        <v>16</v>
      </c>
      <c r="J83" s="59">
        <f>SUM(J82)</f>
        <v>0</v>
      </c>
      <c r="M83" s="58" t="s">
        <v>229</v>
      </c>
      <c r="N83" s="59">
        <f>SUM(N82)</f>
        <v>0</v>
      </c>
    </row>
    <row r="84" spans="1:14" ht="13.5" thickBot="1"/>
    <row r="85" spans="1:14" ht="13.5" thickBot="1">
      <c r="B85" s="55">
        <v>9</v>
      </c>
      <c r="C85" s="35" t="s">
        <v>74</v>
      </c>
      <c r="D85" s="35">
        <v>1</v>
      </c>
      <c r="E85" s="35">
        <v>2</v>
      </c>
      <c r="F85" s="35"/>
      <c r="G85" s="35"/>
      <c r="H85" s="35"/>
      <c r="I85" s="35"/>
      <c r="J85" s="35"/>
      <c r="K85" s="35"/>
      <c r="L85" s="35"/>
      <c r="M85" s="35"/>
      <c r="N85" s="61"/>
    </row>
    <row r="86" spans="1:14" s="30" customFormat="1" ht="15" customHeight="1" thickBot="1">
      <c r="A86" s="57"/>
      <c r="I86" s="58" t="s">
        <v>16</v>
      </c>
      <c r="J86" s="59">
        <f>SUM(J85)</f>
        <v>0</v>
      </c>
      <c r="M86" s="58" t="s">
        <v>229</v>
      </c>
      <c r="N86" s="59">
        <f>SUM(N85)</f>
        <v>0</v>
      </c>
    </row>
    <row r="87" spans="1:14" ht="13.5" thickBot="1"/>
    <row r="88" spans="1:14">
      <c r="B88" s="47">
        <v>10</v>
      </c>
      <c r="C88" s="34" t="s">
        <v>75</v>
      </c>
      <c r="D88" s="34">
        <v>9</v>
      </c>
      <c r="E88" s="34">
        <v>2</v>
      </c>
      <c r="F88" s="34"/>
      <c r="G88" s="34"/>
      <c r="H88" s="34"/>
      <c r="I88" s="34"/>
      <c r="J88" s="34"/>
      <c r="K88" s="34"/>
      <c r="L88" s="34"/>
      <c r="M88" s="34"/>
      <c r="N88" s="48"/>
    </row>
    <row r="89" spans="1:14">
      <c r="B89" s="49"/>
      <c r="C89" s="13" t="s">
        <v>76</v>
      </c>
      <c r="D89" s="13">
        <v>1</v>
      </c>
      <c r="E89" s="13">
        <v>2</v>
      </c>
      <c r="F89" s="13"/>
      <c r="G89" s="13"/>
      <c r="H89" s="13"/>
      <c r="I89" s="13"/>
      <c r="J89" s="13"/>
      <c r="K89" s="13"/>
      <c r="L89" s="13"/>
      <c r="M89" s="13"/>
      <c r="N89" s="50"/>
    </row>
    <row r="90" spans="1:14" ht="13.5" thickBot="1">
      <c r="B90" s="51"/>
      <c r="C90" s="33" t="s">
        <v>77</v>
      </c>
      <c r="D90" s="33">
        <v>4</v>
      </c>
      <c r="E90" s="33">
        <v>2</v>
      </c>
      <c r="F90" s="33"/>
      <c r="G90" s="33"/>
      <c r="H90" s="33"/>
      <c r="I90" s="33"/>
      <c r="J90" s="33"/>
      <c r="K90" s="33"/>
      <c r="L90" s="33"/>
      <c r="M90" s="33"/>
      <c r="N90" s="52"/>
    </row>
    <row r="91" spans="1:14" s="30" customFormat="1" ht="15" customHeight="1" thickBot="1">
      <c r="A91" s="57"/>
      <c r="I91" s="58" t="s">
        <v>16</v>
      </c>
      <c r="J91" s="59">
        <f>SUM(J88:J90)</f>
        <v>0</v>
      </c>
      <c r="M91" s="58" t="s">
        <v>229</v>
      </c>
      <c r="N91" s="59">
        <f>SUM(N88:N90)</f>
        <v>0</v>
      </c>
    </row>
    <row r="92" spans="1:14" ht="13.5" thickBot="1"/>
    <row r="93" spans="1:14">
      <c r="B93" s="47">
        <v>11</v>
      </c>
      <c r="C93" s="34" t="s">
        <v>78</v>
      </c>
      <c r="D93" s="34">
        <v>1</v>
      </c>
      <c r="E93" s="34">
        <v>2</v>
      </c>
      <c r="F93" s="34"/>
      <c r="G93" s="34"/>
      <c r="H93" s="34"/>
      <c r="I93" s="34"/>
      <c r="J93" s="34"/>
      <c r="K93" s="34"/>
      <c r="L93" s="34"/>
      <c r="M93" s="34"/>
      <c r="N93" s="48"/>
    </row>
    <row r="94" spans="1:14">
      <c r="B94" s="49"/>
      <c r="C94" s="13" t="s">
        <v>79</v>
      </c>
      <c r="D94" s="13">
        <v>1</v>
      </c>
      <c r="E94" s="13">
        <v>2</v>
      </c>
      <c r="F94" s="13"/>
      <c r="G94" s="13"/>
      <c r="H94" s="13"/>
      <c r="I94" s="13"/>
      <c r="J94" s="13"/>
      <c r="K94" s="13"/>
      <c r="L94" s="13"/>
      <c r="M94" s="13"/>
      <c r="N94" s="50"/>
    </row>
    <row r="95" spans="1:14" ht="13.5" thickBot="1">
      <c r="B95" s="51"/>
      <c r="C95" s="33" t="s">
        <v>80</v>
      </c>
      <c r="D95" s="33">
        <v>1</v>
      </c>
      <c r="E95" s="33">
        <v>2</v>
      </c>
      <c r="F95" s="33"/>
      <c r="G95" s="33"/>
      <c r="H95" s="33"/>
      <c r="I95" s="33"/>
      <c r="J95" s="33"/>
      <c r="K95" s="33"/>
      <c r="L95" s="33"/>
      <c r="M95" s="33"/>
      <c r="N95" s="52"/>
    </row>
    <row r="96" spans="1:14" s="30" customFormat="1" ht="15" customHeight="1" thickBot="1">
      <c r="A96" s="57"/>
      <c r="I96" s="58" t="s">
        <v>16</v>
      </c>
      <c r="J96" s="59">
        <f>SUM(J93:J95)</f>
        <v>0</v>
      </c>
      <c r="M96" s="58" t="s">
        <v>229</v>
      </c>
      <c r="N96" s="59">
        <f>SUM(N93:N95)</f>
        <v>0</v>
      </c>
    </row>
    <row r="97" spans="1:14" ht="13.5" thickBot="1"/>
    <row r="98" spans="1:14" ht="13.5" thickBot="1">
      <c r="B98" s="60">
        <v>12</v>
      </c>
      <c r="C98" s="35" t="s">
        <v>81</v>
      </c>
      <c r="D98" s="35">
        <v>1</v>
      </c>
      <c r="E98" s="35">
        <v>2</v>
      </c>
      <c r="F98" s="35"/>
      <c r="G98" s="35"/>
      <c r="H98" s="35"/>
      <c r="I98" s="35"/>
      <c r="J98" s="35"/>
      <c r="K98" s="35"/>
      <c r="L98" s="35"/>
      <c r="M98" s="35"/>
      <c r="N98" s="61"/>
    </row>
    <row r="99" spans="1:14" s="30" customFormat="1" ht="15" customHeight="1" thickBot="1">
      <c r="A99" s="57"/>
      <c r="I99" s="58" t="s">
        <v>16</v>
      </c>
      <c r="J99" s="59">
        <f>SUM(J98)</f>
        <v>0</v>
      </c>
      <c r="M99" s="58" t="s">
        <v>229</v>
      </c>
      <c r="N99" s="59">
        <f>SUM(N98)</f>
        <v>0</v>
      </c>
    </row>
    <row r="100" spans="1:14" ht="13.5" thickBot="1"/>
    <row r="101" spans="1:14" ht="13.5" thickBot="1">
      <c r="B101" s="60">
        <v>13</v>
      </c>
      <c r="C101" s="35" t="s">
        <v>82</v>
      </c>
      <c r="D101" s="35">
        <v>2</v>
      </c>
      <c r="E101" s="35">
        <v>2</v>
      </c>
      <c r="F101" s="35"/>
      <c r="G101" s="35"/>
      <c r="H101" s="35"/>
      <c r="I101" s="35"/>
      <c r="J101" s="35"/>
      <c r="K101" s="35"/>
      <c r="L101" s="35"/>
      <c r="M101" s="35"/>
      <c r="N101" s="61"/>
    </row>
    <row r="102" spans="1:14" s="30" customFormat="1" ht="15" customHeight="1" thickBot="1">
      <c r="A102" s="57"/>
      <c r="I102" s="58" t="s">
        <v>16</v>
      </c>
      <c r="J102" s="59">
        <f>SUM(J101)</f>
        <v>0</v>
      </c>
      <c r="M102" s="58" t="s">
        <v>229</v>
      </c>
      <c r="N102" s="59">
        <f>SUM(N101)</f>
        <v>0</v>
      </c>
    </row>
    <row r="103" spans="1:14" ht="13.5" thickBot="1"/>
    <row r="104" spans="1:14" ht="13.5" thickBot="1">
      <c r="B104" s="60">
        <v>14</v>
      </c>
      <c r="C104" s="35" t="s">
        <v>83</v>
      </c>
      <c r="D104" s="35">
        <v>1</v>
      </c>
      <c r="E104" s="35">
        <v>2</v>
      </c>
      <c r="F104" s="35"/>
      <c r="G104" s="35"/>
      <c r="H104" s="35"/>
      <c r="I104" s="35"/>
      <c r="J104" s="35"/>
      <c r="K104" s="35"/>
      <c r="L104" s="35"/>
      <c r="M104" s="35"/>
      <c r="N104" s="61"/>
    </row>
    <row r="105" spans="1:14" s="30" customFormat="1" ht="15" customHeight="1" thickBot="1">
      <c r="A105" s="57"/>
      <c r="I105" s="58" t="s">
        <v>16</v>
      </c>
      <c r="J105" s="59">
        <f>SUM(J104)</f>
        <v>0</v>
      </c>
      <c r="M105" s="58" t="s">
        <v>229</v>
      </c>
      <c r="N105" s="59">
        <f>SUM(N104)</f>
        <v>0</v>
      </c>
    </row>
    <row r="106" spans="1:14" ht="13.5" thickBot="1"/>
    <row r="107" spans="1:14" ht="13.5" thickBot="1">
      <c r="B107" s="60">
        <v>15</v>
      </c>
      <c r="C107" s="35" t="s">
        <v>84</v>
      </c>
      <c r="D107" s="35">
        <v>1</v>
      </c>
      <c r="E107" s="35">
        <v>2</v>
      </c>
      <c r="F107" s="35"/>
      <c r="G107" s="35"/>
      <c r="H107" s="35"/>
      <c r="I107" s="35"/>
      <c r="J107" s="35"/>
      <c r="K107" s="35"/>
      <c r="L107" s="35"/>
      <c r="M107" s="35"/>
      <c r="N107" s="61"/>
    </row>
    <row r="108" spans="1:14" s="30" customFormat="1" ht="15" customHeight="1" thickBot="1">
      <c r="A108" s="57"/>
      <c r="I108" s="58" t="s">
        <v>16</v>
      </c>
      <c r="J108" s="59">
        <f>SUM(J107)</f>
        <v>0</v>
      </c>
      <c r="M108" s="58" t="s">
        <v>229</v>
      </c>
      <c r="N108" s="59">
        <f>SUM(N107)</f>
        <v>0</v>
      </c>
    </row>
    <row r="109" spans="1:14" ht="13.5" thickBot="1"/>
    <row r="110" spans="1:14">
      <c r="B110" s="47">
        <v>16</v>
      </c>
      <c r="C110" s="31" t="s">
        <v>85</v>
      </c>
      <c r="D110" s="34">
        <v>1</v>
      </c>
      <c r="E110" s="34">
        <v>2</v>
      </c>
      <c r="F110" s="34"/>
      <c r="G110" s="34"/>
      <c r="H110" s="34"/>
      <c r="I110" s="34"/>
      <c r="J110" s="34"/>
      <c r="K110" s="34"/>
      <c r="L110" s="34"/>
      <c r="M110" s="34"/>
      <c r="N110" s="48"/>
    </row>
    <row r="111" spans="1:14">
      <c r="B111" s="49"/>
      <c r="C111" s="32" t="s">
        <v>86</v>
      </c>
      <c r="D111" s="13">
        <v>1</v>
      </c>
      <c r="E111" s="13">
        <v>2</v>
      </c>
      <c r="F111" s="13"/>
      <c r="G111" s="13"/>
      <c r="H111" s="13"/>
      <c r="I111" s="13"/>
      <c r="J111" s="13"/>
      <c r="K111" s="13"/>
      <c r="L111" s="13"/>
      <c r="M111" s="13"/>
      <c r="N111" s="50"/>
    </row>
    <row r="112" spans="1:14">
      <c r="B112" s="49"/>
      <c r="C112" s="32" t="s">
        <v>87</v>
      </c>
      <c r="D112" s="13">
        <v>1</v>
      </c>
      <c r="E112" s="13">
        <v>2</v>
      </c>
      <c r="F112" s="13"/>
      <c r="G112" s="13"/>
      <c r="H112" s="13"/>
      <c r="I112" s="13"/>
      <c r="J112" s="13"/>
      <c r="K112" s="13"/>
      <c r="L112" s="13"/>
      <c r="M112" s="13"/>
      <c r="N112" s="50"/>
    </row>
    <row r="113" spans="1:14">
      <c r="B113" s="49"/>
      <c r="C113" s="32" t="s">
        <v>88</v>
      </c>
      <c r="D113" s="13">
        <v>1</v>
      </c>
      <c r="E113" s="13">
        <v>2</v>
      </c>
      <c r="F113" s="13"/>
      <c r="G113" s="13"/>
      <c r="H113" s="13"/>
      <c r="I113" s="13"/>
      <c r="J113" s="13"/>
      <c r="K113" s="13"/>
      <c r="L113" s="13"/>
      <c r="M113" s="13"/>
      <c r="N113" s="50"/>
    </row>
    <row r="114" spans="1:14">
      <c r="B114" s="49"/>
      <c r="C114" s="32" t="s">
        <v>89</v>
      </c>
      <c r="D114" s="13">
        <v>1</v>
      </c>
      <c r="E114" s="13">
        <v>2</v>
      </c>
      <c r="F114" s="13"/>
      <c r="G114" s="13"/>
      <c r="H114" s="13"/>
      <c r="I114" s="13"/>
      <c r="J114" s="13"/>
      <c r="K114" s="13"/>
      <c r="L114" s="13"/>
      <c r="M114" s="13"/>
      <c r="N114" s="50"/>
    </row>
    <row r="115" spans="1:14">
      <c r="B115" s="49"/>
      <c r="C115" s="32" t="s">
        <v>90</v>
      </c>
      <c r="D115" s="13">
        <v>1</v>
      </c>
      <c r="E115" s="13">
        <v>2</v>
      </c>
      <c r="F115" s="13"/>
      <c r="G115" s="13"/>
      <c r="H115" s="13"/>
      <c r="I115" s="13"/>
      <c r="J115" s="13"/>
      <c r="K115" s="13"/>
      <c r="L115" s="13"/>
      <c r="M115" s="13"/>
      <c r="N115" s="50"/>
    </row>
    <row r="116" spans="1:14" ht="13.5" thickBot="1">
      <c r="B116" s="51"/>
      <c r="C116" s="36" t="s">
        <v>91</v>
      </c>
      <c r="D116" s="33">
        <v>1</v>
      </c>
      <c r="E116" s="33">
        <v>2</v>
      </c>
      <c r="F116" s="33"/>
      <c r="G116" s="33"/>
      <c r="H116" s="33"/>
      <c r="I116" s="33"/>
      <c r="J116" s="33"/>
      <c r="K116" s="33"/>
      <c r="L116" s="33"/>
      <c r="M116" s="33"/>
      <c r="N116" s="52"/>
    </row>
    <row r="117" spans="1:14" s="30" customFormat="1" ht="15" customHeight="1" thickBot="1">
      <c r="A117" s="57"/>
      <c r="I117" s="58" t="s">
        <v>16</v>
      </c>
      <c r="J117" s="59">
        <f>SUM(J110:J116)</f>
        <v>0</v>
      </c>
      <c r="M117" s="58" t="s">
        <v>229</v>
      </c>
      <c r="N117" s="59">
        <f>SUM(N110:N116)</f>
        <v>0</v>
      </c>
    </row>
    <row r="118" spans="1:14" ht="13.5" thickBot="1"/>
    <row r="119" spans="1:14">
      <c r="B119" s="47">
        <v>17</v>
      </c>
      <c r="C119" s="34" t="s">
        <v>92</v>
      </c>
      <c r="D119" s="34">
        <v>1</v>
      </c>
      <c r="E119" s="34">
        <v>2</v>
      </c>
      <c r="F119" s="34"/>
      <c r="G119" s="34"/>
      <c r="H119" s="34"/>
      <c r="I119" s="34"/>
      <c r="J119" s="34"/>
      <c r="K119" s="34"/>
      <c r="L119" s="34"/>
      <c r="M119" s="34"/>
      <c r="N119" s="48"/>
    </row>
    <row r="120" spans="1:14">
      <c r="B120" s="49"/>
      <c r="C120" s="13" t="s">
        <v>93</v>
      </c>
      <c r="D120" s="13">
        <v>1</v>
      </c>
      <c r="E120" s="13">
        <v>2</v>
      </c>
      <c r="F120" s="13"/>
      <c r="G120" s="13"/>
      <c r="H120" s="13"/>
      <c r="I120" s="13"/>
      <c r="J120" s="13"/>
      <c r="K120" s="13"/>
      <c r="L120" s="13"/>
      <c r="M120" s="13"/>
      <c r="N120" s="50"/>
    </row>
    <row r="121" spans="1:14">
      <c r="B121" s="49"/>
      <c r="C121" s="13" t="s">
        <v>94</v>
      </c>
      <c r="D121" s="13">
        <v>1</v>
      </c>
      <c r="E121" s="13">
        <v>2</v>
      </c>
      <c r="F121" s="13"/>
      <c r="G121" s="13"/>
      <c r="H121" s="13"/>
      <c r="I121" s="13"/>
      <c r="J121" s="13"/>
      <c r="K121" s="13"/>
      <c r="L121" s="13"/>
      <c r="M121" s="13"/>
      <c r="N121" s="50"/>
    </row>
    <row r="122" spans="1:14">
      <c r="B122" s="49"/>
      <c r="C122" s="13" t="s">
        <v>95</v>
      </c>
      <c r="D122" s="13">
        <v>1</v>
      </c>
      <c r="E122" s="13">
        <v>2</v>
      </c>
      <c r="F122" s="13"/>
      <c r="G122" s="13"/>
      <c r="H122" s="13"/>
      <c r="I122" s="13"/>
      <c r="J122" s="13"/>
      <c r="K122" s="13"/>
      <c r="L122" s="13"/>
      <c r="M122" s="13"/>
      <c r="N122" s="50"/>
    </row>
    <row r="123" spans="1:14">
      <c r="B123" s="49"/>
      <c r="C123" s="13" t="s">
        <v>96</v>
      </c>
      <c r="D123" s="13">
        <v>1</v>
      </c>
      <c r="E123" s="13">
        <v>2</v>
      </c>
      <c r="F123" s="13"/>
      <c r="G123" s="13"/>
      <c r="H123" s="13"/>
      <c r="I123" s="13"/>
      <c r="J123" s="13"/>
      <c r="K123" s="13"/>
      <c r="L123" s="13"/>
      <c r="M123" s="13"/>
      <c r="N123" s="50"/>
    </row>
    <row r="124" spans="1:14">
      <c r="B124" s="49"/>
      <c r="C124" s="13" t="s">
        <v>97</v>
      </c>
      <c r="D124" s="13">
        <v>1</v>
      </c>
      <c r="E124" s="13">
        <v>2</v>
      </c>
      <c r="F124" s="13"/>
      <c r="G124" s="13"/>
      <c r="H124" s="13"/>
      <c r="I124" s="13"/>
      <c r="J124" s="13"/>
      <c r="K124" s="13"/>
      <c r="L124" s="13"/>
      <c r="M124" s="13"/>
      <c r="N124" s="50"/>
    </row>
    <row r="125" spans="1:14">
      <c r="B125" s="49"/>
      <c r="C125" s="13" t="s">
        <v>98</v>
      </c>
      <c r="D125" s="13">
        <v>3</v>
      </c>
      <c r="E125" s="13">
        <v>2</v>
      </c>
      <c r="F125" s="13"/>
      <c r="G125" s="13"/>
      <c r="H125" s="13"/>
      <c r="I125" s="13"/>
      <c r="J125" s="13"/>
      <c r="K125" s="13"/>
      <c r="L125" s="13"/>
      <c r="M125" s="13"/>
      <c r="N125" s="50"/>
    </row>
    <row r="126" spans="1:14">
      <c r="B126" s="49"/>
      <c r="C126" s="13" t="s">
        <v>99</v>
      </c>
      <c r="D126" s="13">
        <v>1</v>
      </c>
      <c r="E126" s="13">
        <v>2</v>
      </c>
      <c r="F126" s="13"/>
      <c r="G126" s="13"/>
      <c r="H126" s="13"/>
      <c r="I126" s="13"/>
      <c r="J126" s="13"/>
      <c r="K126" s="13"/>
      <c r="L126" s="13"/>
      <c r="M126" s="13"/>
      <c r="N126" s="50"/>
    </row>
    <row r="127" spans="1:14">
      <c r="B127" s="49"/>
      <c r="C127" s="13" t="s">
        <v>100</v>
      </c>
      <c r="D127" s="13">
        <v>1</v>
      </c>
      <c r="E127" s="13">
        <v>2</v>
      </c>
      <c r="F127" s="13"/>
      <c r="G127" s="13"/>
      <c r="H127" s="13"/>
      <c r="I127" s="13"/>
      <c r="J127" s="13"/>
      <c r="K127" s="13"/>
      <c r="L127" s="13"/>
      <c r="M127" s="13"/>
      <c r="N127" s="50"/>
    </row>
    <row r="128" spans="1:14">
      <c r="B128" s="49"/>
      <c r="C128" s="13" t="s">
        <v>101</v>
      </c>
      <c r="D128" s="13">
        <v>1</v>
      </c>
      <c r="E128" s="13">
        <v>2</v>
      </c>
      <c r="F128" s="13"/>
      <c r="G128" s="13"/>
      <c r="H128" s="13"/>
      <c r="I128" s="13"/>
      <c r="J128" s="13"/>
      <c r="K128" s="13"/>
      <c r="L128" s="13"/>
      <c r="M128" s="13"/>
      <c r="N128" s="50"/>
    </row>
    <row r="129" spans="1:14" ht="13.5" thickBot="1">
      <c r="B129" s="51"/>
      <c r="C129" s="33" t="s">
        <v>102</v>
      </c>
      <c r="D129" s="33">
        <v>1</v>
      </c>
      <c r="E129" s="33">
        <v>2</v>
      </c>
      <c r="F129" s="33"/>
      <c r="G129" s="33"/>
      <c r="H129" s="33"/>
      <c r="I129" s="33"/>
      <c r="J129" s="33"/>
      <c r="K129" s="33"/>
      <c r="L129" s="33"/>
      <c r="M129" s="33"/>
      <c r="N129" s="52"/>
    </row>
    <row r="130" spans="1:14" s="30" customFormat="1" ht="15" customHeight="1" thickBot="1">
      <c r="A130" s="57"/>
      <c r="I130" s="58" t="s">
        <v>16</v>
      </c>
      <c r="J130" s="59">
        <f>SUM(J119:J129)</f>
        <v>0</v>
      </c>
      <c r="M130" s="58" t="s">
        <v>229</v>
      </c>
      <c r="N130" s="59">
        <f>SUM(N119:N129)</f>
        <v>0</v>
      </c>
    </row>
    <row r="131" spans="1:14" ht="13.5" thickBot="1"/>
    <row r="132" spans="1:14">
      <c r="B132" s="47">
        <v>18</v>
      </c>
      <c r="C132" s="34" t="s">
        <v>103</v>
      </c>
      <c r="D132" s="34">
        <v>1</v>
      </c>
      <c r="E132" s="34">
        <v>2</v>
      </c>
      <c r="F132" s="34"/>
      <c r="G132" s="34"/>
      <c r="H132" s="34"/>
      <c r="I132" s="34"/>
      <c r="J132" s="34"/>
      <c r="K132" s="34"/>
      <c r="L132" s="34"/>
      <c r="M132" s="34"/>
      <c r="N132" s="48"/>
    </row>
    <row r="133" spans="1:14">
      <c r="B133" s="49"/>
      <c r="C133" s="13" t="s">
        <v>104</v>
      </c>
      <c r="D133" s="13">
        <v>1</v>
      </c>
      <c r="E133" s="13">
        <v>2</v>
      </c>
      <c r="F133" s="13"/>
      <c r="G133" s="13"/>
      <c r="H133" s="13"/>
      <c r="I133" s="13"/>
      <c r="J133" s="13"/>
      <c r="K133" s="13"/>
      <c r="L133" s="13"/>
      <c r="M133" s="13"/>
      <c r="N133" s="50"/>
    </row>
    <row r="134" spans="1:14">
      <c r="B134" s="49"/>
      <c r="C134" s="13" t="s">
        <v>105</v>
      </c>
      <c r="D134" s="13">
        <v>1</v>
      </c>
      <c r="E134" s="13">
        <v>2</v>
      </c>
      <c r="F134" s="13"/>
      <c r="G134" s="13"/>
      <c r="H134" s="13"/>
      <c r="I134" s="13"/>
      <c r="J134" s="13"/>
      <c r="K134" s="13"/>
      <c r="L134" s="13"/>
      <c r="M134" s="13"/>
      <c r="N134" s="50"/>
    </row>
    <row r="135" spans="1:14">
      <c r="B135" s="49"/>
      <c r="C135" s="13" t="s">
        <v>106</v>
      </c>
      <c r="D135" s="13">
        <v>4</v>
      </c>
      <c r="E135" s="13">
        <v>2</v>
      </c>
      <c r="F135" s="13"/>
      <c r="G135" s="13"/>
      <c r="H135" s="13"/>
      <c r="I135" s="13"/>
      <c r="J135" s="13"/>
      <c r="K135" s="13"/>
      <c r="L135" s="13"/>
      <c r="M135" s="13"/>
      <c r="N135" s="50"/>
    </row>
    <row r="136" spans="1:14" ht="13.5" thickBot="1">
      <c r="B136" s="51"/>
      <c r="C136" s="33" t="s">
        <v>107</v>
      </c>
      <c r="D136" s="33">
        <v>1</v>
      </c>
      <c r="E136" s="33">
        <v>2</v>
      </c>
      <c r="F136" s="33"/>
      <c r="G136" s="33"/>
      <c r="H136" s="33"/>
      <c r="I136" s="33"/>
      <c r="J136" s="33"/>
      <c r="K136" s="33"/>
      <c r="L136" s="33"/>
      <c r="M136" s="33"/>
      <c r="N136" s="52"/>
    </row>
    <row r="137" spans="1:14" s="30" customFormat="1" ht="15" customHeight="1" thickBot="1">
      <c r="A137" s="57"/>
      <c r="I137" s="58" t="s">
        <v>16</v>
      </c>
      <c r="J137" s="59">
        <f>SUM(J132:J136)</f>
        <v>0</v>
      </c>
      <c r="M137" s="58" t="s">
        <v>229</v>
      </c>
      <c r="N137" s="59">
        <f>SUM(N132:N136)</f>
        <v>0</v>
      </c>
    </row>
    <row r="138" spans="1:14" ht="13.5" thickBot="1"/>
    <row r="139" spans="1:14" ht="13.5" thickBot="1">
      <c r="B139" s="60">
        <v>19</v>
      </c>
      <c r="C139" s="35" t="s">
        <v>108</v>
      </c>
      <c r="D139" s="35">
        <v>2</v>
      </c>
      <c r="E139" s="35">
        <v>2</v>
      </c>
      <c r="F139" s="35"/>
      <c r="G139" s="35"/>
      <c r="H139" s="35"/>
      <c r="I139" s="35"/>
      <c r="J139" s="35"/>
      <c r="K139" s="35"/>
      <c r="L139" s="35"/>
      <c r="M139" s="35"/>
      <c r="N139" s="61"/>
    </row>
    <row r="140" spans="1:14" s="30" customFormat="1" ht="15" customHeight="1" thickBot="1">
      <c r="A140" s="57"/>
      <c r="I140" s="58" t="s">
        <v>16</v>
      </c>
      <c r="J140" s="59">
        <f>SUM(J139)</f>
        <v>0</v>
      </c>
      <c r="M140" s="58" t="s">
        <v>229</v>
      </c>
      <c r="N140" s="59">
        <f>SUM(N139)</f>
        <v>0</v>
      </c>
    </row>
    <row r="141" spans="1:14" ht="13.5" thickBot="1"/>
    <row r="142" spans="1:14">
      <c r="B142" s="47">
        <v>20</v>
      </c>
      <c r="C142" s="34" t="s">
        <v>109</v>
      </c>
      <c r="D142" s="34">
        <v>3</v>
      </c>
      <c r="E142" s="34">
        <v>2</v>
      </c>
      <c r="F142" s="34"/>
      <c r="G142" s="34"/>
      <c r="H142" s="34"/>
      <c r="I142" s="34"/>
      <c r="J142" s="34"/>
      <c r="K142" s="34"/>
      <c r="L142" s="34"/>
      <c r="M142" s="34"/>
      <c r="N142" s="48"/>
    </row>
    <row r="143" spans="1:14">
      <c r="B143" s="49"/>
      <c r="C143" s="13" t="s">
        <v>110</v>
      </c>
      <c r="D143" s="13">
        <v>10</v>
      </c>
      <c r="E143" s="13">
        <v>2</v>
      </c>
      <c r="F143" s="13"/>
      <c r="G143" s="13"/>
      <c r="H143" s="13"/>
      <c r="I143" s="13"/>
      <c r="J143" s="13"/>
      <c r="K143" s="13"/>
      <c r="L143" s="13"/>
      <c r="M143" s="13"/>
      <c r="N143" s="50"/>
    </row>
    <row r="144" spans="1:14" ht="13.5" thickBot="1">
      <c r="B144" s="51"/>
      <c r="C144" s="33" t="s">
        <v>111</v>
      </c>
      <c r="D144" s="33">
        <v>3</v>
      </c>
      <c r="E144" s="33">
        <v>2</v>
      </c>
      <c r="F144" s="33"/>
      <c r="G144" s="33"/>
      <c r="H144" s="33"/>
      <c r="I144" s="33"/>
      <c r="J144" s="33"/>
      <c r="K144" s="33"/>
      <c r="L144" s="33"/>
      <c r="M144" s="33"/>
      <c r="N144" s="52"/>
    </row>
    <row r="145" spans="1:14" s="30" customFormat="1" ht="15" customHeight="1" thickBot="1">
      <c r="A145" s="57"/>
      <c r="I145" s="58" t="s">
        <v>16</v>
      </c>
      <c r="J145" s="59">
        <f>SUM(J142:J144)</f>
        <v>0</v>
      </c>
      <c r="M145" s="58" t="s">
        <v>229</v>
      </c>
      <c r="N145" s="59">
        <f>SUM(N142:N144)</f>
        <v>0</v>
      </c>
    </row>
    <row r="146" spans="1:14" ht="13.5" thickBot="1"/>
    <row r="147" spans="1:14">
      <c r="B147" s="47">
        <v>21</v>
      </c>
      <c r="C147" s="34" t="s">
        <v>112</v>
      </c>
      <c r="D147" s="34">
        <v>4</v>
      </c>
      <c r="E147" s="34">
        <v>2</v>
      </c>
      <c r="F147" s="34"/>
      <c r="G147" s="34"/>
      <c r="H147" s="34"/>
      <c r="I147" s="34"/>
      <c r="J147" s="34"/>
      <c r="K147" s="34"/>
      <c r="L147" s="34"/>
      <c r="M147" s="34"/>
      <c r="N147" s="48"/>
    </row>
    <row r="148" spans="1:14">
      <c r="B148" s="49"/>
      <c r="C148" s="13" t="s">
        <v>113</v>
      </c>
      <c r="D148" s="13">
        <v>2</v>
      </c>
      <c r="E148" s="13">
        <v>2</v>
      </c>
      <c r="F148" s="13"/>
      <c r="G148" s="13"/>
      <c r="H148" s="13"/>
      <c r="I148" s="13"/>
      <c r="J148" s="13"/>
      <c r="K148" s="13"/>
      <c r="L148" s="13"/>
      <c r="M148" s="13"/>
      <c r="N148" s="50"/>
    </row>
    <row r="149" spans="1:14">
      <c r="B149" s="49"/>
      <c r="C149" s="13" t="s">
        <v>114</v>
      </c>
      <c r="D149" s="13">
        <v>6</v>
      </c>
      <c r="E149" s="13">
        <v>2</v>
      </c>
      <c r="F149" s="13"/>
      <c r="G149" s="13"/>
      <c r="H149" s="13"/>
      <c r="I149" s="13"/>
      <c r="J149" s="13"/>
      <c r="K149" s="13"/>
      <c r="L149" s="13"/>
      <c r="M149" s="13"/>
      <c r="N149" s="50"/>
    </row>
    <row r="150" spans="1:14">
      <c r="B150" s="49"/>
      <c r="C150" s="13" t="s">
        <v>115</v>
      </c>
      <c r="D150" s="13">
        <v>1</v>
      </c>
      <c r="E150" s="13">
        <v>2</v>
      </c>
      <c r="F150" s="13"/>
      <c r="G150" s="13"/>
      <c r="H150" s="13"/>
      <c r="I150" s="13"/>
      <c r="J150" s="13"/>
      <c r="K150" s="13"/>
      <c r="L150" s="13"/>
      <c r="M150" s="13"/>
      <c r="N150" s="50"/>
    </row>
    <row r="151" spans="1:14">
      <c r="B151" s="49"/>
      <c r="C151" s="13" t="s">
        <v>116</v>
      </c>
      <c r="D151" s="13">
        <v>6</v>
      </c>
      <c r="E151" s="13">
        <v>2</v>
      </c>
      <c r="F151" s="13"/>
      <c r="G151" s="13"/>
      <c r="H151" s="13"/>
      <c r="I151" s="13"/>
      <c r="J151" s="13"/>
      <c r="K151" s="13"/>
      <c r="L151" s="13"/>
      <c r="M151" s="13"/>
      <c r="N151" s="50"/>
    </row>
    <row r="152" spans="1:14">
      <c r="B152" s="49"/>
      <c r="C152" s="13" t="s">
        <v>117</v>
      </c>
      <c r="D152" s="13">
        <v>2</v>
      </c>
      <c r="E152" s="13">
        <v>2</v>
      </c>
      <c r="F152" s="13"/>
      <c r="G152" s="13"/>
      <c r="H152" s="13"/>
      <c r="I152" s="13"/>
      <c r="J152" s="13"/>
      <c r="K152" s="13"/>
      <c r="L152" s="13"/>
      <c r="M152" s="13"/>
      <c r="N152" s="50"/>
    </row>
    <row r="153" spans="1:14" ht="13.5" thickBot="1">
      <c r="B153" s="51"/>
      <c r="C153" s="33" t="s">
        <v>118</v>
      </c>
      <c r="D153" s="33">
        <v>1</v>
      </c>
      <c r="E153" s="33">
        <v>2</v>
      </c>
      <c r="F153" s="33"/>
      <c r="G153" s="33"/>
      <c r="H153" s="33"/>
      <c r="I153" s="33"/>
      <c r="J153" s="33"/>
      <c r="K153" s="33"/>
      <c r="L153" s="33"/>
      <c r="M153" s="33"/>
      <c r="N153" s="52"/>
    </row>
    <row r="154" spans="1:14" s="30" customFormat="1" ht="15" customHeight="1" thickBot="1">
      <c r="A154" s="57"/>
      <c r="I154" s="58" t="s">
        <v>16</v>
      </c>
      <c r="J154" s="59">
        <f>SUM(J147:J153)</f>
        <v>0</v>
      </c>
      <c r="M154" s="58" t="s">
        <v>229</v>
      </c>
      <c r="N154" s="59">
        <f>SUM(N147:N153)</f>
        <v>0</v>
      </c>
    </row>
    <row r="155" spans="1:14" ht="13.5" thickBot="1"/>
    <row r="156" spans="1:14" ht="13.5" thickBot="1">
      <c r="B156" s="55">
        <v>22</v>
      </c>
      <c r="C156" s="35" t="s">
        <v>119</v>
      </c>
      <c r="D156" s="35">
        <v>1</v>
      </c>
      <c r="E156" s="35">
        <v>2</v>
      </c>
      <c r="F156" s="35"/>
      <c r="G156" s="35"/>
      <c r="H156" s="35"/>
      <c r="I156" s="35"/>
      <c r="J156" s="35"/>
      <c r="K156" s="35"/>
      <c r="L156" s="35"/>
      <c r="M156" s="35"/>
      <c r="N156" s="61"/>
    </row>
    <row r="157" spans="1:14" s="30" customFormat="1" ht="15" customHeight="1" thickBot="1">
      <c r="A157" s="57"/>
      <c r="I157" s="58" t="s">
        <v>16</v>
      </c>
      <c r="J157" s="59">
        <f>SUM(J156)</f>
        <v>0</v>
      </c>
      <c r="M157" s="58" t="s">
        <v>229</v>
      </c>
      <c r="N157" s="59">
        <f>SUM(N156)</f>
        <v>0</v>
      </c>
    </row>
    <row r="158" spans="1:14" ht="13.5" thickBot="1"/>
    <row r="159" spans="1:14" ht="13.5" thickBot="1">
      <c r="B159" s="55">
        <v>23</v>
      </c>
      <c r="C159" s="35" t="s">
        <v>120</v>
      </c>
      <c r="D159" s="35">
        <v>9</v>
      </c>
      <c r="E159" s="35">
        <v>2</v>
      </c>
      <c r="F159" s="35"/>
      <c r="G159" s="35"/>
      <c r="H159" s="35"/>
      <c r="I159" s="35"/>
      <c r="J159" s="35"/>
      <c r="K159" s="35"/>
      <c r="L159" s="35"/>
      <c r="M159" s="35"/>
      <c r="N159" s="61"/>
    </row>
    <row r="160" spans="1:14" s="30" customFormat="1" ht="15" customHeight="1" thickBot="1">
      <c r="A160" s="57"/>
      <c r="I160" s="58" t="s">
        <v>16</v>
      </c>
      <c r="J160" s="59">
        <f>SUM(J159)</f>
        <v>0</v>
      </c>
      <c r="M160" s="58" t="s">
        <v>229</v>
      </c>
      <c r="N160" s="59">
        <f>SUM(N159)</f>
        <v>0</v>
      </c>
    </row>
    <row r="161" spans="1:14" ht="13.5" thickBot="1"/>
    <row r="162" spans="1:14">
      <c r="B162" s="47">
        <v>24</v>
      </c>
      <c r="C162" s="34" t="s">
        <v>121</v>
      </c>
      <c r="D162" s="34">
        <v>2</v>
      </c>
      <c r="E162" s="34">
        <v>2</v>
      </c>
      <c r="F162" s="34"/>
      <c r="G162" s="34"/>
      <c r="H162" s="34"/>
      <c r="I162" s="34"/>
      <c r="J162" s="34"/>
      <c r="K162" s="34"/>
      <c r="L162" s="34"/>
      <c r="M162" s="34"/>
      <c r="N162" s="48"/>
    </row>
    <row r="163" spans="1:14">
      <c r="B163" s="49"/>
      <c r="C163" s="13" t="s">
        <v>122</v>
      </c>
      <c r="D163" s="13">
        <v>2</v>
      </c>
      <c r="E163" s="13">
        <v>2</v>
      </c>
      <c r="F163" s="13"/>
      <c r="G163" s="13"/>
      <c r="H163" s="13"/>
      <c r="I163" s="13"/>
      <c r="J163" s="13"/>
      <c r="K163" s="13"/>
      <c r="L163" s="13"/>
      <c r="M163" s="13"/>
      <c r="N163" s="50"/>
    </row>
    <row r="164" spans="1:14" ht="13.5" thickBot="1">
      <c r="B164" s="51"/>
      <c r="C164" s="33" t="s">
        <v>123</v>
      </c>
      <c r="D164" s="33">
        <v>3</v>
      </c>
      <c r="E164" s="33">
        <v>2</v>
      </c>
      <c r="F164" s="33"/>
      <c r="G164" s="33"/>
      <c r="H164" s="33"/>
      <c r="I164" s="33"/>
      <c r="J164" s="33"/>
      <c r="K164" s="33"/>
      <c r="L164" s="33"/>
      <c r="M164" s="33"/>
      <c r="N164" s="52"/>
    </row>
    <row r="165" spans="1:14" s="30" customFormat="1" ht="15" customHeight="1" thickBot="1">
      <c r="A165" s="57"/>
      <c r="I165" s="58" t="s">
        <v>16</v>
      </c>
      <c r="J165" s="59">
        <f>SUM(J162:J164)</f>
        <v>0</v>
      </c>
      <c r="M165" s="58" t="s">
        <v>229</v>
      </c>
      <c r="N165" s="59">
        <f>SUM(N162:N164)</f>
        <v>0</v>
      </c>
    </row>
    <row r="166" spans="1:14" ht="13.5" thickBot="1"/>
    <row r="167" spans="1:14">
      <c r="B167" s="47">
        <v>25</v>
      </c>
      <c r="C167" s="34" t="s">
        <v>235</v>
      </c>
      <c r="D167" s="34">
        <v>2</v>
      </c>
      <c r="E167" s="34">
        <v>2</v>
      </c>
      <c r="F167" s="34"/>
      <c r="G167" s="34"/>
      <c r="H167" s="34"/>
      <c r="I167" s="34"/>
      <c r="J167" s="34"/>
      <c r="K167" s="34"/>
      <c r="L167" s="34"/>
      <c r="M167" s="34"/>
      <c r="N167" s="48"/>
    </row>
    <row r="168" spans="1:14" ht="13.5" thickBot="1">
      <c r="B168" s="51"/>
      <c r="C168" s="33" t="s">
        <v>124</v>
      </c>
      <c r="D168" s="33">
        <v>2</v>
      </c>
      <c r="E168" s="33">
        <v>2</v>
      </c>
      <c r="F168" s="33"/>
      <c r="G168" s="33"/>
      <c r="H168" s="33"/>
      <c r="I168" s="33"/>
      <c r="J168" s="33"/>
      <c r="K168" s="33"/>
      <c r="L168" s="33"/>
      <c r="M168" s="33"/>
      <c r="N168" s="52"/>
    </row>
    <row r="169" spans="1:14" s="30" customFormat="1" ht="15" customHeight="1" thickBot="1">
      <c r="A169" s="57"/>
      <c r="I169" s="58" t="s">
        <v>16</v>
      </c>
      <c r="J169" s="59">
        <f>SUM(J167:J168)</f>
        <v>0</v>
      </c>
      <c r="M169" s="58" t="s">
        <v>229</v>
      </c>
      <c r="N169" s="59">
        <f>SUM(N167:N168)</f>
        <v>0</v>
      </c>
    </row>
    <row r="170" spans="1:14" ht="13.5" thickBot="1"/>
    <row r="171" spans="1:14" ht="13.5" thickBot="1">
      <c r="B171" s="60">
        <v>26</v>
      </c>
      <c r="C171" s="35" t="s">
        <v>236</v>
      </c>
      <c r="D171" s="35">
        <v>5</v>
      </c>
      <c r="E171" s="35">
        <v>2</v>
      </c>
      <c r="F171" s="35"/>
      <c r="G171" s="35"/>
      <c r="H171" s="35"/>
      <c r="I171" s="35"/>
      <c r="J171" s="35"/>
      <c r="K171" s="35"/>
      <c r="L171" s="35"/>
      <c r="M171" s="35"/>
      <c r="N171" s="61"/>
    </row>
    <row r="172" spans="1:14" s="30" customFormat="1" ht="15" customHeight="1" thickBot="1">
      <c r="A172" s="57"/>
      <c r="I172" s="58" t="s">
        <v>16</v>
      </c>
      <c r="J172" s="59">
        <f>SUM(J171)</f>
        <v>0</v>
      </c>
      <c r="M172" s="58" t="s">
        <v>229</v>
      </c>
      <c r="N172" s="59">
        <f>SUM(N171)</f>
        <v>0</v>
      </c>
    </row>
    <row r="173" spans="1:14" ht="13.5" thickBot="1"/>
    <row r="174" spans="1:14" ht="13.5" thickBot="1">
      <c r="B174" s="60">
        <v>27</v>
      </c>
      <c r="C174" s="35" t="s">
        <v>125</v>
      </c>
      <c r="D174" s="35">
        <v>1</v>
      </c>
      <c r="E174" s="35">
        <v>2</v>
      </c>
      <c r="F174" s="35"/>
      <c r="G174" s="35"/>
      <c r="H174" s="35"/>
      <c r="I174" s="35"/>
      <c r="J174" s="35"/>
      <c r="K174" s="35"/>
      <c r="L174" s="35"/>
      <c r="M174" s="35"/>
      <c r="N174" s="61"/>
    </row>
    <row r="175" spans="1:14" s="30" customFormat="1" ht="15" customHeight="1" thickBot="1">
      <c r="A175" s="57"/>
      <c r="I175" s="58" t="s">
        <v>16</v>
      </c>
      <c r="J175" s="59">
        <f>SUM(J174)</f>
        <v>0</v>
      </c>
      <c r="M175" s="58" t="s">
        <v>229</v>
      </c>
      <c r="N175" s="59">
        <f>SUM(N174)</f>
        <v>0</v>
      </c>
    </row>
    <row r="176" spans="1:14" ht="13.5" thickBot="1"/>
    <row r="177" spans="1:14">
      <c r="B177" s="47">
        <v>28</v>
      </c>
      <c r="C177" s="34" t="s">
        <v>126</v>
      </c>
      <c r="D177" s="34">
        <v>1</v>
      </c>
      <c r="E177" s="34">
        <v>2</v>
      </c>
      <c r="F177" s="34"/>
      <c r="G177" s="34"/>
      <c r="H177" s="34"/>
      <c r="I177" s="34"/>
      <c r="J177" s="34"/>
      <c r="K177" s="34"/>
      <c r="L177" s="34"/>
      <c r="M177" s="34"/>
      <c r="N177" s="48"/>
    </row>
    <row r="178" spans="1:14" ht="13.5" thickBot="1">
      <c r="B178" s="51"/>
      <c r="C178" s="33" t="s">
        <v>127</v>
      </c>
      <c r="D178" s="33">
        <v>1</v>
      </c>
      <c r="E178" s="33">
        <v>2</v>
      </c>
      <c r="F178" s="33"/>
      <c r="G178" s="33"/>
      <c r="H178" s="33"/>
      <c r="I178" s="33"/>
      <c r="J178" s="33"/>
      <c r="K178" s="33"/>
      <c r="L178" s="33"/>
      <c r="M178" s="33"/>
      <c r="N178" s="52"/>
    </row>
    <row r="179" spans="1:14" s="30" customFormat="1" ht="15" customHeight="1" thickBot="1">
      <c r="A179" s="57"/>
      <c r="I179" s="58" t="s">
        <v>16</v>
      </c>
      <c r="J179" s="59">
        <f>SUM(J177:J178)</f>
        <v>0</v>
      </c>
      <c r="M179" s="58" t="s">
        <v>229</v>
      </c>
      <c r="N179" s="59">
        <f>SUM(N177:N178)</f>
        <v>0</v>
      </c>
    </row>
    <row r="180" spans="1:14" ht="13.5" thickBot="1"/>
    <row r="181" spans="1:14">
      <c r="B181" s="47">
        <v>29</v>
      </c>
      <c r="C181" s="34" t="s">
        <v>128</v>
      </c>
      <c r="D181" s="34">
        <v>15</v>
      </c>
      <c r="E181" s="34">
        <v>2</v>
      </c>
      <c r="F181" s="34"/>
      <c r="G181" s="34"/>
      <c r="H181" s="34"/>
      <c r="I181" s="34"/>
      <c r="J181" s="34"/>
      <c r="K181" s="34"/>
      <c r="L181" s="34"/>
      <c r="M181" s="34"/>
      <c r="N181" s="48"/>
    </row>
    <row r="182" spans="1:14">
      <c r="B182" s="49"/>
      <c r="C182" s="13" t="s">
        <v>129</v>
      </c>
      <c r="D182" s="13">
        <v>1</v>
      </c>
      <c r="E182" s="13">
        <v>2</v>
      </c>
      <c r="F182" s="13"/>
      <c r="G182" s="13"/>
      <c r="H182" s="13"/>
      <c r="I182" s="13"/>
      <c r="J182" s="13"/>
      <c r="K182" s="13"/>
      <c r="L182" s="13"/>
      <c r="M182" s="13"/>
      <c r="N182" s="50"/>
    </row>
    <row r="183" spans="1:14">
      <c r="B183" s="49"/>
      <c r="C183" s="13" t="s">
        <v>130</v>
      </c>
      <c r="D183" s="13">
        <v>4</v>
      </c>
      <c r="E183" s="13">
        <v>2</v>
      </c>
      <c r="F183" s="13"/>
      <c r="G183" s="13"/>
      <c r="H183" s="13"/>
      <c r="I183" s="13"/>
      <c r="J183" s="13"/>
      <c r="K183" s="13"/>
      <c r="L183" s="13"/>
      <c r="M183" s="13"/>
      <c r="N183" s="50"/>
    </row>
    <row r="184" spans="1:14" ht="13.5" thickBot="1">
      <c r="B184" s="51"/>
      <c r="C184" s="33" t="s">
        <v>131</v>
      </c>
      <c r="D184" s="33">
        <v>2</v>
      </c>
      <c r="E184" s="33">
        <v>2</v>
      </c>
      <c r="F184" s="33"/>
      <c r="G184" s="33"/>
      <c r="H184" s="33"/>
      <c r="I184" s="33"/>
      <c r="J184" s="33"/>
      <c r="K184" s="33"/>
      <c r="L184" s="33"/>
      <c r="M184" s="33"/>
      <c r="N184" s="52"/>
    </row>
    <row r="185" spans="1:14" s="30" customFormat="1" ht="15" customHeight="1" thickBot="1">
      <c r="A185" s="57"/>
      <c r="I185" s="58" t="s">
        <v>16</v>
      </c>
      <c r="J185" s="59">
        <f>SUM(J181:J184)</f>
        <v>0</v>
      </c>
      <c r="M185" s="58" t="s">
        <v>229</v>
      </c>
      <c r="N185" s="59">
        <f>SUM(N181:N184)</f>
        <v>0</v>
      </c>
    </row>
    <row r="186" spans="1:14" ht="13.5" thickBot="1"/>
    <row r="187" spans="1:14" ht="13.5" thickBot="1">
      <c r="B187" s="60">
        <v>30</v>
      </c>
      <c r="C187" s="35" t="s">
        <v>132</v>
      </c>
      <c r="D187" s="35">
        <v>3</v>
      </c>
      <c r="E187" s="35">
        <v>2</v>
      </c>
      <c r="F187" s="35"/>
      <c r="G187" s="35"/>
      <c r="H187" s="35"/>
      <c r="I187" s="35"/>
      <c r="J187" s="35"/>
      <c r="K187" s="35"/>
      <c r="L187" s="35"/>
      <c r="M187" s="35"/>
      <c r="N187" s="61"/>
    </row>
    <row r="188" spans="1:14" s="30" customFormat="1" ht="15" customHeight="1" thickBot="1">
      <c r="A188" s="57"/>
      <c r="I188" s="58" t="s">
        <v>16</v>
      </c>
      <c r="J188" s="59">
        <f>SUM(J187)</f>
        <v>0</v>
      </c>
      <c r="M188" s="58" t="s">
        <v>229</v>
      </c>
      <c r="N188" s="59">
        <f>SUM(N187)</f>
        <v>0</v>
      </c>
    </row>
    <row r="189" spans="1:14" ht="13.5" thickBot="1"/>
    <row r="190" spans="1:14" ht="13.5" thickBot="1">
      <c r="B190" s="60">
        <v>31</v>
      </c>
      <c r="C190" s="35" t="s">
        <v>133</v>
      </c>
      <c r="D190" s="35">
        <v>1</v>
      </c>
      <c r="E190" s="35">
        <v>2</v>
      </c>
      <c r="F190" s="35"/>
      <c r="G190" s="35"/>
      <c r="H190" s="35"/>
      <c r="I190" s="35"/>
      <c r="J190" s="35"/>
      <c r="K190" s="35"/>
      <c r="L190" s="35"/>
      <c r="M190" s="35"/>
      <c r="N190" s="61"/>
    </row>
    <row r="191" spans="1:14" s="30" customFormat="1" ht="15" customHeight="1" thickBot="1">
      <c r="A191" s="57"/>
      <c r="I191" s="58" t="s">
        <v>16</v>
      </c>
      <c r="J191" s="59">
        <f>SUM(J190)</f>
        <v>0</v>
      </c>
      <c r="M191" s="58" t="s">
        <v>229</v>
      </c>
      <c r="N191" s="59">
        <f>SUM(N190)</f>
        <v>0</v>
      </c>
    </row>
    <row r="192" spans="1:14" ht="13.5" thickBot="1"/>
    <row r="193" spans="1:14">
      <c r="B193" s="47">
        <v>32</v>
      </c>
      <c r="C193" s="34" t="s">
        <v>134</v>
      </c>
      <c r="D193" s="34">
        <v>9</v>
      </c>
      <c r="E193" s="34">
        <v>2</v>
      </c>
      <c r="F193" s="34"/>
      <c r="G193" s="34"/>
      <c r="H193" s="34"/>
      <c r="I193" s="34"/>
      <c r="J193" s="34"/>
      <c r="K193" s="34"/>
      <c r="L193" s="34"/>
      <c r="M193" s="34"/>
      <c r="N193" s="48"/>
    </row>
    <row r="194" spans="1:14">
      <c r="B194" s="49"/>
      <c r="C194" s="13" t="s">
        <v>135</v>
      </c>
      <c r="D194" s="13">
        <v>1</v>
      </c>
      <c r="E194" s="13">
        <v>2</v>
      </c>
      <c r="F194" s="13"/>
      <c r="G194" s="13"/>
      <c r="H194" s="13"/>
      <c r="I194" s="13"/>
      <c r="J194" s="13"/>
      <c r="K194" s="13"/>
      <c r="L194" s="13"/>
      <c r="M194" s="13"/>
      <c r="N194" s="50"/>
    </row>
    <row r="195" spans="1:14">
      <c r="B195" s="49"/>
      <c r="C195" s="13" t="s">
        <v>136</v>
      </c>
      <c r="D195" s="13">
        <v>1</v>
      </c>
      <c r="E195" s="13">
        <v>2</v>
      </c>
      <c r="F195" s="13"/>
      <c r="G195" s="13"/>
      <c r="H195" s="13"/>
      <c r="I195" s="13"/>
      <c r="J195" s="13"/>
      <c r="K195" s="13"/>
      <c r="L195" s="13"/>
      <c r="M195" s="13"/>
      <c r="N195" s="50"/>
    </row>
    <row r="196" spans="1:14" ht="13.5" thickBot="1">
      <c r="B196" s="51"/>
      <c r="C196" s="33" t="s">
        <v>137</v>
      </c>
      <c r="D196" s="33">
        <v>2</v>
      </c>
      <c r="E196" s="33">
        <v>2</v>
      </c>
      <c r="F196" s="33"/>
      <c r="G196" s="33"/>
      <c r="H196" s="33"/>
      <c r="I196" s="33"/>
      <c r="J196" s="33"/>
      <c r="K196" s="33"/>
      <c r="L196" s="33"/>
      <c r="M196" s="33"/>
      <c r="N196" s="52"/>
    </row>
    <row r="197" spans="1:14" s="30" customFormat="1" ht="15" customHeight="1" thickBot="1">
      <c r="A197" s="57"/>
      <c r="I197" s="58" t="s">
        <v>16</v>
      </c>
      <c r="J197" s="59">
        <f>SUM(J193:J196)</f>
        <v>0</v>
      </c>
      <c r="M197" s="58" t="s">
        <v>229</v>
      </c>
      <c r="N197" s="59">
        <f>SUM(N193:N196)</f>
        <v>0</v>
      </c>
    </row>
    <row r="198" spans="1:14" ht="13.5" thickBot="1"/>
    <row r="199" spans="1:14" ht="13.5" thickBot="1">
      <c r="B199" s="60">
        <v>33</v>
      </c>
      <c r="C199" s="35" t="s">
        <v>138</v>
      </c>
      <c r="D199" s="35">
        <v>3</v>
      </c>
      <c r="E199" s="35">
        <v>2</v>
      </c>
      <c r="F199" s="35"/>
      <c r="G199" s="35"/>
      <c r="H199" s="35"/>
      <c r="I199" s="35"/>
      <c r="J199" s="35"/>
      <c r="K199" s="35"/>
      <c r="L199" s="35"/>
      <c r="M199" s="35"/>
      <c r="N199" s="61"/>
    </row>
    <row r="200" spans="1:14" s="30" customFormat="1" ht="15" customHeight="1" thickBot="1">
      <c r="A200" s="57"/>
      <c r="I200" s="58" t="s">
        <v>16</v>
      </c>
      <c r="J200" s="59">
        <f>SUM(J199)</f>
        <v>0</v>
      </c>
      <c r="M200" s="58" t="s">
        <v>229</v>
      </c>
      <c r="N200" s="59">
        <f>SUM(N199)</f>
        <v>0</v>
      </c>
    </row>
    <row r="201" spans="1:14" ht="13.5" thickBot="1"/>
    <row r="202" spans="1:14" ht="13.5" thickBot="1">
      <c r="B202" s="60">
        <v>34</v>
      </c>
      <c r="C202" s="35" t="s">
        <v>139</v>
      </c>
      <c r="D202" s="35">
        <v>1</v>
      </c>
      <c r="E202" s="35">
        <v>2</v>
      </c>
      <c r="F202" s="35"/>
      <c r="G202" s="35"/>
      <c r="H202" s="35"/>
      <c r="I202" s="35"/>
      <c r="J202" s="35"/>
      <c r="K202" s="35"/>
      <c r="L202" s="35"/>
      <c r="M202" s="35"/>
      <c r="N202" s="61"/>
    </row>
    <row r="203" spans="1:14" s="30" customFormat="1" ht="15" customHeight="1" thickBot="1">
      <c r="A203" s="57"/>
      <c r="I203" s="58" t="s">
        <v>16</v>
      </c>
      <c r="J203" s="59">
        <f>SUM(J202)</f>
        <v>0</v>
      </c>
      <c r="M203" s="58" t="s">
        <v>229</v>
      </c>
      <c r="N203" s="59">
        <f>SUM(N202)</f>
        <v>0</v>
      </c>
    </row>
    <row r="204" spans="1:14" ht="13.5" thickBot="1"/>
    <row r="205" spans="1:14">
      <c r="B205" s="47">
        <v>35</v>
      </c>
      <c r="C205" s="34" t="s">
        <v>140</v>
      </c>
      <c r="D205" s="34">
        <v>12</v>
      </c>
      <c r="E205" s="34">
        <v>2</v>
      </c>
      <c r="F205" s="34"/>
      <c r="G205" s="34"/>
      <c r="H205" s="34"/>
      <c r="I205" s="34"/>
      <c r="J205" s="34"/>
      <c r="K205" s="34"/>
      <c r="L205" s="34"/>
      <c r="M205" s="34"/>
      <c r="N205" s="48"/>
    </row>
    <row r="206" spans="1:14">
      <c r="B206" s="49"/>
      <c r="C206" s="13" t="s">
        <v>141</v>
      </c>
      <c r="D206" s="13">
        <v>4</v>
      </c>
      <c r="E206" s="13">
        <v>2</v>
      </c>
      <c r="F206" s="13"/>
      <c r="G206" s="13"/>
      <c r="H206" s="13"/>
      <c r="I206" s="13"/>
      <c r="J206" s="13"/>
      <c r="K206" s="13"/>
      <c r="L206" s="13"/>
      <c r="M206" s="13"/>
      <c r="N206" s="50"/>
    </row>
    <row r="207" spans="1:14">
      <c r="B207" s="49"/>
      <c r="C207" s="13" t="s">
        <v>142</v>
      </c>
      <c r="D207" s="13">
        <v>2</v>
      </c>
      <c r="E207" s="13">
        <v>2</v>
      </c>
      <c r="F207" s="13"/>
      <c r="G207" s="13"/>
      <c r="H207" s="13"/>
      <c r="I207" s="13"/>
      <c r="J207" s="13"/>
      <c r="K207" s="13"/>
      <c r="L207" s="13"/>
      <c r="M207" s="13"/>
      <c r="N207" s="50"/>
    </row>
    <row r="208" spans="1:14">
      <c r="B208" s="49"/>
      <c r="C208" s="13" t="s">
        <v>143</v>
      </c>
      <c r="D208" s="13">
        <v>2</v>
      </c>
      <c r="E208" s="13">
        <v>2</v>
      </c>
      <c r="F208" s="13"/>
      <c r="G208" s="13"/>
      <c r="H208" s="13"/>
      <c r="I208" s="13"/>
      <c r="J208" s="13"/>
      <c r="K208" s="13"/>
      <c r="L208" s="13"/>
      <c r="M208" s="13"/>
      <c r="N208" s="50"/>
    </row>
    <row r="209" spans="1:14">
      <c r="B209" s="49"/>
      <c r="C209" s="13" t="s">
        <v>144</v>
      </c>
      <c r="D209" s="13">
        <v>1</v>
      </c>
      <c r="E209" s="13">
        <v>2</v>
      </c>
      <c r="F209" s="13"/>
      <c r="G209" s="13"/>
      <c r="H209" s="13"/>
      <c r="I209" s="13"/>
      <c r="J209" s="13"/>
      <c r="K209" s="13"/>
      <c r="L209" s="13"/>
      <c r="M209" s="13"/>
      <c r="N209" s="50"/>
    </row>
    <row r="210" spans="1:14">
      <c r="B210" s="49"/>
      <c r="C210" s="13" t="s">
        <v>145</v>
      </c>
      <c r="D210" s="13">
        <v>2</v>
      </c>
      <c r="E210" s="13">
        <v>2</v>
      </c>
      <c r="F210" s="13"/>
      <c r="G210" s="13"/>
      <c r="H210" s="13"/>
      <c r="I210" s="13"/>
      <c r="J210" s="13"/>
      <c r="K210" s="13"/>
      <c r="L210" s="13"/>
      <c r="M210" s="13"/>
      <c r="N210" s="50"/>
    </row>
    <row r="211" spans="1:14" ht="13.5" thickBot="1">
      <c r="B211" s="51"/>
      <c r="C211" s="33" t="s">
        <v>146</v>
      </c>
      <c r="D211" s="33">
        <v>1</v>
      </c>
      <c r="E211" s="33">
        <v>2</v>
      </c>
      <c r="F211" s="33"/>
      <c r="G211" s="33"/>
      <c r="H211" s="33"/>
      <c r="I211" s="33"/>
      <c r="J211" s="33"/>
      <c r="K211" s="33"/>
      <c r="L211" s="33"/>
      <c r="M211" s="33"/>
      <c r="N211" s="52"/>
    </row>
    <row r="212" spans="1:14" s="30" customFormat="1" ht="15" customHeight="1" thickBot="1">
      <c r="A212" s="57"/>
      <c r="I212" s="58" t="s">
        <v>16</v>
      </c>
      <c r="J212" s="59">
        <f>SUM(J205:J211)</f>
        <v>0</v>
      </c>
      <c r="M212" s="58" t="s">
        <v>229</v>
      </c>
      <c r="N212" s="59">
        <f>SUM(N205:N211)</f>
        <v>0</v>
      </c>
    </row>
    <row r="213" spans="1:14" ht="13.5" thickBot="1"/>
    <row r="214" spans="1:14" ht="13.5" thickBot="1">
      <c r="B214" s="60">
        <v>36</v>
      </c>
      <c r="C214" s="35" t="s">
        <v>147</v>
      </c>
      <c r="D214" s="35">
        <v>3</v>
      </c>
      <c r="E214" s="35">
        <v>2</v>
      </c>
      <c r="F214" s="35"/>
      <c r="G214" s="35"/>
      <c r="H214" s="35"/>
      <c r="I214" s="35"/>
      <c r="J214" s="35"/>
      <c r="K214" s="35"/>
      <c r="L214" s="35"/>
      <c r="M214" s="35"/>
      <c r="N214" s="61"/>
    </row>
    <row r="215" spans="1:14" s="30" customFormat="1" ht="15" customHeight="1" thickBot="1">
      <c r="A215" s="57"/>
      <c r="I215" s="58" t="s">
        <v>16</v>
      </c>
      <c r="J215" s="59">
        <f>SUM(J214)</f>
        <v>0</v>
      </c>
      <c r="M215" s="58" t="s">
        <v>229</v>
      </c>
      <c r="N215" s="59">
        <f>SUM(N214)</f>
        <v>0</v>
      </c>
    </row>
    <row r="216" spans="1:14" ht="13.5" thickBot="1"/>
    <row r="217" spans="1:14" ht="13.5" thickBot="1">
      <c r="B217" s="60">
        <v>37</v>
      </c>
      <c r="C217" s="35" t="s">
        <v>148</v>
      </c>
      <c r="D217" s="35">
        <v>1</v>
      </c>
      <c r="E217" s="35">
        <v>2</v>
      </c>
      <c r="F217" s="35"/>
      <c r="G217" s="35"/>
      <c r="H217" s="35"/>
      <c r="I217" s="35"/>
      <c r="J217" s="35"/>
      <c r="K217" s="35"/>
      <c r="L217" s="35"/>
      <c r="M217" s="35"/>
      <c r="N217" s="61"/>
    </row>
    <row r="218" spans="1:14" s="30" customFormat="1" ht="15" customHeight="1" thickBot="1">
      <c r="A218" s="57"/>
      <c r="I218" s="58" t="s">
        <v>16</v>
      </c>
      <c r="J218" s="59">
        <f>SUM(J217)</f>
        <v>0</v>
      </c>
      <c r="M218" s="58" t="s">
        <v>229</v>
      </c>
      <c r="N218" s="59">
        <f>SUM(N217)</f>
        <v>0</v>
      </c>
    </row>
    <row r="219" spans="1:14" ht="13.5" thickBot="1"/>
    <row r="220" spans="1:14" ht="13.5" thickBot="1">
      <c r="B220" s="60">
        <v>38</v>
      </c>
      <c r="C220" s="35" t="s">
        <v>237</v>
      </c>
      <c r="D220" s="35">
        <v>2</v>
      </c>
      <c r="E220" s="35">
        <v>2</v>
      </c>
      <c r="F220" s="35"/>
      <c r="G220" s="35"/>
      <c r="H220" s="35"/>
      <c r="I220" s="35"/>
      <c r="J220" s="35"/>
      <c r="K220" s="35"/>
      <c r="L220" s="35"/>
      <c r="M220" s="35"/>
      <c r="N220" s="61"/>
    </row>
    <row r="221" spans="1:14" s="30" customFormat="1" ht="15" customHeight="1" thickBot="1">
      <c r="A221" s="57"/>
      <c r="I221" s="58" t="s">
        <v>16</v>
      </c>
      <c r="J221" s="59">
        <f>SUM(J220)</f>
        <v>0</v>
      </c>
      <c r="M221" s="58" t="s">
        <v>229</v>
      </c>
      <c r="N221" s="59">
        <f>SUM(N220)</f>
        <v>0</v>
      </c>
    </row>
    <row r="222" spans="1:14" ht="13.5" thickBot="1"/>
    <row r="223" spans="1:14" ht="13.5" thickBot="1">
      <c r="B223" s="60">
        <v>39</v>
      </c>
      <c r="C223" s="35" t="s">
        <v>149</v>
      </c>
      <c r="D223" s="35">
        <v>1</v>
      </c>
      <c r="E223" s="35">
        <v>2</v>
      </c>
      <c r="F223" s="35"/>
      <c r="G223" s="35"/>
      <c r="H223" s="35"/>
      <c r="I223" s="35"/>
      <c r="J223" s="35"/>
      <c r="K223" s="35"/>
      <c r="L223" s="35"/>
      <c r="M223" s="35"/>
      <c r="N223" s="61"/>
    </row>
    <row r="224" spans="1:14" s="30" customFormat="1" ht="15" customHeight="1" thickBot="1">
      <c r="A224" s="57"/>
      <c r="I224" s="58" t="s">
        <v>16</v>
      </c>
      <c r="J224" s="59">
        <f>SUM(J223)</f>
        <v>0</v>
      </c>
      <c r="M224" s="58" t="s">
        <v>229</v>
      </c>
      <c r="N224" s="59">
        <f>SUM(N223)</f>
        <v>0</v>
      </c>
    </row>
    <row r="225" spans="1:14" ht="13.5" thickBot="1"/>
    <row r="226" spans="1:14">
      <c r="B226" s="47">
        <v>40</v>
      </c>
      <c r="C226" s="34" t="s">
        <v>150</v>
      </c>
      <c r="D226" s="34">
        <v>4</v>
      </c>
      <c r="E226" s="34">
        <v>2</v>
      </c>
      <c r="F226" s="34"/>
      <c r="G226" s="34"/>
      <c r="H226" s="34"/>
      <c r="I226" s="34"/>
      <c r="J226" s="34"/>
      <c r="K226" s="34"/>
      <c r="L226" s="34"/>
      <c r="M226" s="34"/>
      <c r="N226" s="48"/>
    </row>
    <row r="227" spans="1:14">
      <c r="B227" s="49"/>
      <c r="C227" s="13" t="s">
        <v>151</v>
      </c>
      <c r="D227" s="13">
        <v>1</v>
      </c>
      <c r="E227" s="13">
        <v>2</v>
      </c>
      <c r="F227" s="13"/>
      <c r="G227" s="13"/>
      <c r="H227" s="13"/>
      <c r="I227" s="13"/>
      <c r="J227" s="13"/>
      <c r="K227" s="13"/>
      <c r="L227" s="13"/>
      <c r="M227" s="13"/>
      <c r="N227" s="50"/>
    </row>
    <row r="228" spans="1:14" ht="13.5" thickBot="1">
      <c r="B228" s="51"/>
      <c r="C228" s="33" t="s">
        <v>152</v>
      </c>
      <c r="D228" s="33">
        <v>1</v>
      </c>
      <c r="E228" s="33">
        <v>2</v>
      </c>
      <c r="F228" s="33"/>
      <c r="G228" s="33"/>
      <c r="H228" s="33"/>
      <c r="I228" s="33"/>
      <c r="J228" s="33"/>
      <c r="K228" s="33"/>
      <c r="L228" s="33"/>
      <c r="M228" s="33"/>
      <c r="N228" s="52"/>
    </row>
    <row r="229" spans="1:14" s="30" customFormat="1" ht="15" customHeight="1" thickBot="1">
      <c r="A229" s="57"/>
      <c r="I229" s="58" t="s">
        <v>16</v>
      </c>
      <c r="J229" s="59">
        <f>SUM(J226:J228)</f>
        <v>0</v>
      </c>
      <c r="M229" s="58" t="s">
        <v>229</v>
      </c>
      <c r="N229" s="59">
        <f>SUM(N226:N228)</f>
        <v>0</v>
      </c>
    </row>
    <row r="230" spans="1:14" ht="13.5" thickBot="1"/>
    <row r="231" spans="1:14" ht="13.5" thickBot="1">
      <c r="B231" s="60">
        <v>41</v>
      </c>
      <c r="C231" s="35" t="s">
        <v>153</v>
      </c>
      <c r="D231" s="35">
        <v>75</v>
      </c>
      <c r="E231" s="35">
        <v>2</v>
      </c>
      <c r="F231" s="35"/>
      <c r="G231" s="35"/>
      <c r="H231" s="35"/>
      <c r="I231" s="35"/>
      <c r="J231" s="35"/>
      <c r="K231" s="35"/>
      <c r="L231" s="35"/>
      <c r="M231" s="35"/>
      <c r="N231" s="61"/>
    </row>
    <row r="232" spans="1:14" s="30" customFormat="1" ht="15" customHeight="1" thickBot="1">
      <c r="A232" s="57"/>
      <c r="I232" s="58" t="s">
        <v>16</v>
      </c>
      <c r="J232" s="59">
        <f>SUM(J231)</f>
        <v>0</v>
      </c>
      <c r="M232" s="58" t="s">
        <v>229</v>
      </c>
      <c r="N232" s="59">
        <f>SUM(N231)</f>
        <v>0</v>
      </c>
    </row>
    <row r="233" spans="1:14" ht="13.5" thickBot="1"/>
    <row r="234" spans="1:14" ht="13.5" thickBot="1">
      <c r="B234" s="60">
        <v>42</v>
      </c>
      <c r="C234" s="35" t="s">
        <v>154</v>
      </c>
      <c r="D234" s="35">
        <v>2</v>
      </c>
      <c r="E234" s="35">
        <v>2</v>
      </c>
      <c r="F234" s="35"/>
      <c r="G234" s="35"/>
      <c r="H234" s="35"/>
      <c r="I234" s="35"/>
      <c r="J234" s="35"/>
      <c r="K234" s="35"/>
      <c r="L234" s="35"/>
      <c r="M234" s="35"/>
      <c r="N234" s="61"/>
    </row>
    <row r="235" spans="1:14" s="30" customFormat="1" ht="15" customHeight="1" thickBot="1">
      <c r="A235" s="57"/>
      <c r="I235" s="58" t="s">
        <v>16</v>
      </c>
      <c r="J235" s="59">
        <f>SUM(J234)</f>
        <v>0</v>
      </c>
      <c r="M235" s="58" t="s">
        <v>229</v>
      </c>
      <c r="N235" s="59">
        <f>SUM(N234)</f>
        <v>0</v>
      </c>
    </row>
    <row r="236" spans="1:14" ht="13.5" thickBot="1"/>
    <row r="237" spans="1:14" ht="13.5" thickBot="1">
      <c r="B237" s="60">
        <v>43</v>
      </c>
      <c r="C237" s="35" t="s">
        <v>155</v>
      </c>
      <c r="D237" s="35">
        <v>1</v>
      </c>
      <c r="E237" s="35">
        <v>2</v>
      </c>
      <c r="F237" s="35"/>
      <c r="G237" s="35"/>
      <c r="H237" s="35"/>
      <c r="I237" s="35"/>
      <c r="J237" s="35"/>
      <c r="K237" s="35"/>
      <c r="L237" s="35"/>
      <c r="M237" s="35"/>
      <c r="N237" s="61"/>
    </row>
    <row r="238" spans="1:14" s="30" customFormat="1" ht="15" customHeight="1" thickBot="1">
      <c r="A238" s="57"/>
      <c r="I238" s="58" t="s">
        <v>16</v>
      </c>
      <c r="J238" s="59">
        <f>SUM(J237)</f>
        <v>0</v>
      </c>
      <c r="M238" s="58" t="s">
        <v>229</v>
      </c>
      <c r="N238" s="59">
        <f>SUM(N237)</f>
        <v>0</v>
      </c>
    </row>
    <row r="239" spans="1:14" ht="13.5" thickBot="1"/>
    <row r="240" spans="1:14" ht="13.5" thickBot="1">
      <c r="B240" s="60">
        <v>44</v>
      </c>
      <c r="C240" s="35" t="s">
        <v>156</v>
      </c>
      <c r="D240" s="35">
        <v>1</v>
      </c>
      <c r="E240" s="35">
        <v>2</v>
      </c>
      <c r="F240" s="35"/>
      <c r="G240" s="35"/>
      <c r="H240" s="35"/>
      <c r="I240" s="35"/>
      <c r="J240" s="35"/>
      <c r="K240" s="35"/>
      <c r="L240" s="35"/>
      <c r="M240" s="35"/>
      <c r="N240" s="61"/>
    </row>
    <row r="241" spans="1:14" s="30" customFormat="1" ht="15" customHeight="1" thickBot="1">
      <c r="A241" s="57"/>
      <c r="I241" s="58" t="s">
        <v>16</v>
      </c>
      <c r="J241" s="59">
        <f>SUM(J240)</f>
        <v>0</v>
      </c>
      <c r="M241" s="58" t="s">
        <v>229</v>
      </c>
      <c r="N241" s="59">
        <f>SUM(N240)</f>
        <v>0</v>
      </c>
    </row>
    <row r="242" spans="1:14" ht="13.5" thickBot="1"/>
    <row r="243" spans="1:14">
      <c r="B243" s="47">
        <v>45</v>
      </c>
      <c r="C243" s="34" t="s">
        <v>238</v>
      </c>
      <c r="D243" s="34">
        <v>1</v>
      </c>
      <c r="E243" s="34">
        <v>2</v>
      </c>
      <c r="F243" s="34"/>
      <c r="G243" s="34"/>
      <c r="H243" s="34"/>
      <c r="I243" s="34"/>
      <c r="J243" s="34"/>
      <c r="K243" s="34"/>
      <c r="L243" s="34"/>
      <c r="M243" s="34"/>
      <c r="N243" s="48"/>
    </row>
    <row r="244" spans="1:14" ht="13.5" thickBot="1">
      <c r="B244" s="51"/>
      <c r="C244" s="33" t="s">
        <v>239</v>
      </c>
      <c r="D244" s="33">
        <v>1</v>
      </c>
      <c r="E244" s="33">
        <v>2</v>
      </c>
      <c r="F244" s="33"/>
      <c r="G244" s="33"/>
      <c r="H244" s="33"/>
      <c r="I244" s="33"/>
      <c r="J244" s="33"/>
      <c r="K244" s="33"/>
      <c r="L244" s="33"/>
      <c r="M244" s="33"/>
      <c r="N244" s="52"/>
    </row>
    <row r="245" spans="1:14" s="30" customFormat="1" ht="15" customHeight="1" thickBot="1">
      <c r="A245" s="57"/>
      <c r="I245" s="58" t="s">
        <v>16</v>
      </c>
      <c r="J245" s="59">
        <f>SUM(J243:J244)</f>
        <v>0</v>
      </c>
      <c r="M245" s="58" t="s">
        <v>229</v>
      </c>
      <c r="N245" s="59">
        <f>SUM(N243:N244)</f>
        <v>0</v>
      </c>
    </row>
    <row r="246" spans="1:14" ht="13.5" thickBot="1"/>
    <row r="247" spans="1:14" ht="13.5" thickBot="1">
      <c r="B247" s="60">
        <v>46</v>
      </c>
      <c r="C247" s="35" t="s">
        <v>157</v>
      </c>
      <c r="D247" s="35">
        <v>1</v>
      </c>
      <c r="E247" s="35">
        <v>2</v>
      </c>
      <c r="F247" s="35"/>
      <c r="G247" s="35"/>
      <c r="H247" s="35"/>
      <c r="I247" s="35"/>
      <c r="J247" s="35"/>
      <c r="K247" s="35"/>
      <c r="L247" s="35"/>
      <c r="M247" s="35"/>
      <c r="N247" s="61"/>
    </row>
    <row r="248" spans="1:14" s="30" customFormat="1" ht="15" customHeight="1" thickBot="1">
      <c r="A248" s="57"/>
      <c r="I248" s="58" t="s">
        <v>16</v>
      </c>
      <c r="J248" s="59">
        <f>SUM(J247)</f>
        <v>0</v>
      </c>
      <c r="M248" s="58" t="s">
        <v>229</v>
      </c>
      <c r="N248" s="59">
        <f>SUM(N247)</f>
        <v>0</v>
      </c>
    </row>
    <row r="249" spans="1:14" ht="13.5" thickBot="1"/>
    <row r="250" spans="1:14">
      <c r="B250" s="47">
        <v>47</v>
      </c>
      <c r="C250" s="34" t="s">
        <v>158</v>
      </c>
      <c r="D250" s="34">
        <v>3</v>
      </c>
      <c r="E250" s="34">
        <v>2</v>
      </c>
      <c r="F250" s="34"/>
      <c r="G250" s="34"/>
      <c r="H250" s="34"/>
      <c r="I250" s="34"/>
      <c r="J250" s="34"/>
      <c r="K250" s="34"/>
      <c r="L250" s="34"/>
      <c r="M250" s="34"/>
      <c r="N250" s="48"/>
    </row>
    <row r="251" spans="1:14">
      <c r="B251" s="49"/>
      <c r="C251" s="13" t="s">
        <v>159</v>
      </c>
      <c r="D251" s="13">
        <v>1</v>
      </c>
      <c r="E251" s="13">
        <v>2</v>
      </c>
      <c r="F251" s="13"/>
      <c r="G251" s="13"/>
      <c r="H251" s="13"/>
      <c r="I251" s="13"/>
      <c r="J251" s="13"/>
      <c r="K251" s="13"/>
      <c r="L251" s="13"/>
      <c r="M251" s="13"/>
      <c r="N251" s="50"/>
    </row>
    <row r="252" spans="1:14">
      <c r="B252" s="49"/>
      <c r="C252" s="13" t="s">
        <v>160</v>
      </c>
      <c r="D252" s="13">
        <v>3</v>
      </c>
      <c r="E252" s="13">
        <v>2</v>
      </c>
      <c r="F252" s="13"/>
      <c r="G252" s="13"/>
      <c r="H252" s="13"/>
      <c r="I252" s="13"/>
      <c r="J252" s="13"/>
      <c r="K252" s="13"/>
      <c r="L252" s="13"/>
      <c r="M252" s="13"/>
      <c r="N252" s="50"/>
    </row>
    <row r="253" spans="1:14" ht="13.5" thickBot="1">
      <c r="B253" s="51"/>
      <c r="C253" s="33" t="s">
        <v>161</v>
      </c>
      <c r="D253" s="33">
        <v>8</v>
      </c>
      <c r="E253" s="33">
        <v>2</v>
      </c>
      <c r="F253" s="33"/>
      <c r="G253" s="33"/>
      <c r="H253" s="33"/>
      <c r="I253" s="33"/>
      <c r="J253" s="33"/>
      <c r="K253" s="33"/>
      <c r="L253" s="33"/>
      <c r="M253" s="33"/>
      <c r="N253" s="52"/>
    </row>
    <row r="254" spans="1:14" s="30" customFormat="1" ht="15" customHeight="1" thickBot="1">
      <c r="A254" s="57"/>
      <c r="I254" s="58" t="s">
        <v>16</v>
      </c>
      <c r="J254" s="59">
        <f>SUM(J250:J253)</f>
        <v>0</v>
      </c>
      <c r="M254" s="58" t="s">
        <v>229</v>
      </c>
      <c r="N254" s="59">
        <f>SUM(N250:N253)</f>
        <v>0</v>
      </c>
    </row>
    <row r="255" spans="1:14" ht="13.5" thickBot="1"/>
    <row r="256" spans="1:14" ht="13.5" thickBot="1">
      <c r="B256" s="60">
        <v>48</v>
      </c>
      <c r="C256" s="35" t="s">
        <v>162</v>
      </c>
      <c r="D256" s="35">
        <v>1</v>
      </c>
      <c r="E256" s="35">
        <v>2</v>
      </c>
      <c r="F256" s="35"/>
      <c r="G256" s="35"/>
      <c r="H256" s="35"/>
      <c r="I256" s="35"/>
      <c r="J256" s="35"/>
      <c r="K256" s="35"/>
      <c r="L256" s="35"/>
      <c r="M256" s="35"/>
      <c r="N256" s="61"/>
    </row>
    <row r="257" spans="1:14" s="30" customFormat="1" ht="15" customHeight="1" thickBot="1">
      <c r="A257" s="57"/>
      <c r="I257" s="58" t="s">
        <v>16</v>
      </c>
      <c r="J257" s="59">
        <f>SUM(J256)</f>
        <v>0</v>
      </c>
      <c r="M257" s="58" t="s">
        <v>229</v>
      </c>
      <c r="N257" s="59">
        <f>SUM(N256)</f>
        <v>0</v>
      </c>
    </row>
    <row r="258" spans="1:14" ht="13.5" thickBot="1"/>
    <row r="259" spans="1:14">
      <c r="B259" s="47">
        <v>49</v>
      </c>
      <c r="C259" s="34" t="s">
        <v>163</v>
      </c>
      <c r="D259" s="34">
        <v>2</v>
      </c>
      <c r="E259" s="34">
        <v>2</v>
      </c>
      <c r="F259" s="34"/>
      <c r="G259" s="34"/>
      <c r="H259" s="34"/>
      <c r="I259" s="34"/>
      <c r="J259" s="34"/>
      <c r="K259" s="34"/>
      <c r="L259" s="34"/>
      <c r="M259" s="34"/>
      <c r="N259" s="48"/>
    </row>
    <row r="260" spans="1:14" ht="13.5" thickBot="1">
      <c r="B260" s="51"/>
      <c r="C260" s="33" t="s">
        <v>164</v>
      </c>
      <c r="D260" s="33">
        <v>2</v>
      </c>
      <c r="E260" s="33">
        <v>2</v>
      </c>
      <c r="F260" s="33"/>
      <c r="G260" s="33"/>
      <c r="H260" s="33"/>
      <c r="I260" s="33"/>
      <c r="J260" s="33"/>
      <c r="K260" s="33"/>
      <c r="L260" s="33"/>
      <c r="M260" s="33"/>
      <c r="N260" s="52"/>
    </row>
    <row r="261" spans="1:14" s="30" customFormat="1" ht="15" customHeight="1" thickBot="1">
      <c r="A261" s="57"/>
      <c r="I261" s="58" t="s">
        <v>16</v>
      </c>
      <c r="J261" s="59">
        <f>SUM(J259:J260)</f>
        <v>0</v>
      </c>
      <c r="M261" s="58" t="s">
        <v>229</v>
      </c>
      <c r="N261" s="59">
        <f>SUM(N259:N260)</f>
        <v>0</v>
      </c>
    </row>
    <row r="262" spans="1:14" ht="13.5" thickBot="1"/>
    <row r="263" spans="1:14" ht="13.5" thickBot="1">
      <c r="B263" s="60">
        <v>50</v>
      </c>
      <c r="C263" s="35" t="s">
        <v>165</v>
      </c>
      <c r="D263" s="35">
        <v>1</v>
      </c>
      <c r="E263" s="35">
        <v>2</v>
      </c>
      <c r="F263" s="35"/>
      <c r="G263" s="35"/>
      <c r="H263" s="35"/>
      <c r="I263" s="35"/>
      <c r="J263" s="35"/>
      <c r="K263" s="35"/>
      <c r="L263" s="35"/>
      <c r="M263" s="35"/>
      <c r="N263" s="61"/>
    </row>
    <row r="264" spans="1:14" s="30" customFormat="1" ht="15" customHeight="1" thickBot="1">
      <c r="A264" s="57"/>
      <c r="I264" s="58" t="s">
        <v>16</v>
      </c>
      <c r="J264" s="59">
        <f>SUM(J263)</f>
        <v>0</v>
      </c>
      <c r="M264" s="58" t="s">
        <v>229</v>
      </c>
      <c r="N264" s="59">
        <f>SUM(N263)</f>
        <v>0</v>
      </c>
    </row>
    <row r="265" spans="1:14" ht="13.5" thickBot="1"/>
    <row r="266" spans="1:14" ht="13.5" thickBot="1">
      <c r="B266" s="60">
        <v>51</v>
      </c>
      <c r="C266" s="35" t="s">
        <v>166</v>
      </c>
      <c r="D266" s="35">
        <v>4</v>
      </c>
      <c r="E266" s="35">
        <v>2</v>
      </c>
      <c r="F266" s="35"/>
      <c r="G266" s="35"/>
      <c r="H266" s="35"/>
      <c r="I266" s="35"/>
      <c r="J266" s="35"/>
      <c r="K266" s="35"/>
      <c r="L266" s="35"/>
      <c r="M266" s="35"/>
      <c r="N266" s="61"/>
    </row>
    <row r="267" spans="1:14" s="30" customFormat="1" ht="15" customHeight="1" thickBot="1">
      <c r="A267" s="57"/>
      <c r="I267" s="58" t="s">
        <v>16</v>
      </c>
      <c r="J267" s="59">
        <f>SUM(J266)</f>
        <v>0</v>
      </c>
      <c r="M267" s="58" t="s">
        <v>229</v>
      </c>
      <c r="N267" s="59">
        <f>SUM(N266)</f>
        <v>0</v>
      </c>
    </row>
    <row r="268" spans="1:14" ht="13.5" thickBot="1"/>
    <row r="269" spans="1:14" ht="13.5" thickBot="1">
      <c r="B269" s="60">
        <v>52</v>
      </c>
      <c r="C269" s="35" t="s">
        <v>167</v>
      </c>
      <c r="D269" s="35">
        <v>4</v>
      </c>
      <c r="E269" s="35">
        <v>2</v>
      </c>
      <c r="F269" s="35"/>
      <c r="G269" s="35"/>
      <c r="H269" s="35"/>
      <c r="I269" s="35"/>
      <c r="J269" s="35"/>
      <c r="K269" s="35"/>
      <c r="L269" s="35"/>
      <c r="M269" s="35"/>
      <c r="N269" s="61"/>
    </row>
    <row r="270" spans="1:14" s="30" customFormat="1" ht="15" customHeight="1" thickBot="1">
      <c r="A270" s="57"/>
      <c r="I270" s="58" t="s">
        <v>16</v>
      </c>
      <c r="J270" s="59">
        <f>SUM(J269)</f>
        <v>0</v>
      </c>
      <c r="M270" s="58" t="s">
        <v>229</v>
      </c>
      <c r="N270" s="59">
        <f>SUM(N269)</f>
        <v>0</v>
      </c>
    </row>
    <row r="271" spans="1:14" ht="13.5" thickBot="1"/>
    <row r="272" spans="1:14">
      <c r="B272" s="47">
        <v>53</v>
      </c>
      <c r="C272" s="34" t="s">
        <v>168</v>
      </c>
      <c r="D272" s="34">
        <v>1</v>
      </c>
      <c r="E272" s="34">
        <v>2</v>
      </c>
      <c r="F272" s="34"/>
      <c r="G272" s="34"/>
      <c r="H272" s="34"/>
      <c r="I272" s="34"/>
      <c r="J272" s="34"/>
      <c r="K272" s="34"/>
      <c r="L272" s="34"/>
      <c r="M272" s="34"/>
      <c r="N272" s="48"/>
    </row>
    <row r="273" spans="1:14" ht="13.5" thickBot="1">
      <c r="B273" s="51"/>
      <c r="C273" s="33" t="s">
        <v>169</v>
      </c>
      <c r="D273" s="33">
        <v>4</v>
      </c>
      <c r="E273" s="33">
        <v>2</v>
      </c>
      <c r="F273" s="33"/>
      <c r="G273" s="33"/>
      <c r="H273" s="33"/>
      <c r="I273" s="33"/>
      <c r="J273" s="33"/>
      <c r="K273" s="33"/>
      <c r="L273" s="33"/>
      <c r="M273" s="33"/>
      <c r="N273" s="52"/>
    </row>
    <row r="274" spans="1:14" s="30" customFormat="1" ht="15" customHeight="1" thickBot="1">
      <c r="A274" s="57"/>
      <c r="I274" s="58" t="s">
        <v>16</v>
      </c>
      <c r="J274" s="59">
        <f>SUM(J272:J273)</f>
        <v>0</v>
      </c>
      <c r="M274" s="58" t="s">
        <v>229</v>
      </c>
      <c r="N274" s="59">
        <f>SUM(N272:N273)</f>
        <v>0</v>
      </c>
    </row>
    <row r="275" spans="1:14" ht="13.5" thickBot="1"/>
    <row r="276" spans="1:14">
      <c r="B276" s="47">
        <v>54</v>
      </c>
      <c r="C276" s="34" t="s">
        <v>170</v>
      </c>
      <c r="D276" s="34">
        <v>9</v>
      </c>
      <c r="E276" s="34">
        <v>2</v>
      </c>
      <c r="F276" s="34"/>
      <c r="G276" s="34"/>
      <c r="H276" s="34"/>
      <c r="I276" s="34"/>
      <c r="J276" s="34"/>
      <c r="K276" s="34"/>
      <c r="L276" s="34"/>
      <c r="M276" s="34"/>
      <c r="N276" s="48"/>
    </row>
    <row r="277" spans="1:14" ht="13.5" thickBot="1">
      <c r="B277" s="51"/>
      <c r="C277" s="33" t="s">
        <v>171</v>
      </c>
      <c r="D277" s="33">
        <v>4</v>
      </c>
      <c r="E277" s="33">
        <v>2</v>
      </c>
      <c r="F277" s="33"/>
      <c r="G277" s="33"/>
      <c r="H277" s="33"/>
      <c r="I277" s="33"/>
      <c r="J277" s="33"/>
      <c r="K277" s="33"/>
      <c r="L277" s="33"/>
      <c r="M277" s="33"/>
      <c r="N277" s="52"/>
    </row>
    <row r="278" spans="1:14" s="30" customFormat="1" ht="15" customHeight="1" thickBot="1">
      <c r="A278" s="57"/>
      <c r="I278" s="58" t="s">
        <v>16</v>
      </c>
      <c r="J278" s="59">
        <f>SUM(J276:J277)</f>
        <v>0</v>
      </c>
      <c r="M278" s="58" t="s">
        <v>229</v>
      </c>
      <c r="N278" s="59">
        <f>SUM(N276:N277)</f>
        <v>0</v>
      </c>
    </row>
    <row r="279" spans="1:14" ht="13.5" thickBot="1"/>
    <row r="280" spans="1:14">
      <c r="B280" s="47">
        <v>55</v>
      </c>
      <c r="C280" s="34" t="s">
        <v>172</v>
      </c>
      <c r="D280" s="34">
        <v>5</v>
      </c>
      <c r="E280" s="34">
        <v>2</v>
      </c>
      <c r="F280" s="34"/>
      <c r="G280" s="34"/>
      <c r="H280" s="34"/>
      <c r="I280" s="34"/>
      <c r="J280" s="34"/>
      <c r="K280" s="34"/>
      <c r="L280" s="34"/>
      <c r="M280" s="34"/>
      <c r="N280" s="48"/>
    </row>
    <row r="281" spans="1:14">
      <c r="B281" s="49"/>
      <c r="C281" s="13" t="s">
        <v>173</v>
      </c>
      <c r="D281" s="13">
        <v>7</v>
      </c>
      <c r="E281" s="13">
        <v>2</v>
      </c>
      <c r="F281" s="13"/>
      <c r="G281" s="13"/>
      <c r="H281" s="13"/>
      <c r="I281" s="13"/>
      <c r="J281" s="13"/>
      <c r="K281" s="13"/>
      <c r="L281" s="13"/>
      <c r="M281" s="13"/>
      <c r="N281" s="50"/>
    </row>
    <row r="282" spans="1:14">
      <c r="B282" s="49"/>
      <c r="C282" s="13" t="s">
        <v>174</v>
      </c>
      <c r="D282" s="13">
        <v>1</v>
      </c>
      <c r="E282" s="13">
        <v>2</v>
      </c>
      <c r="F282" s="13"/>
      <c r="G282" s="13"/>
      <c r="H282" s="13"/>
      <c r="I282" s="13"/>
      <c r="J282" s="13"/>
      <c r="K282" s="13"/>
      <c r="L282" s="13"/>
      <c r="M282" s="13"/>
      <c r="N282" s="50"/>
    </row>
    <row r="283" spans="1:14" ht="13.5" thickBot="1">
      <c r="B283" s="51"/>
      <c r="C283" s="33" t="s">
        <v>175</v>
      </c>
      <c r="D283" s="33">
        <v>2</v>
      </c>
      <c r="E283" s="33">
        <v>1</v>
      </c>
      <c r="F283" s="33"/>
      <c r="G283" s="33"/>
      <c r="H283" s="33"/>
      <c r="I283" s="33"/>
      <c r="J283" s="33"/>
      <c r="K283" s="33"/>
      <c r="L283" s="33"/>
      <c r="M283" s="33"/>
      <c r="N283" s="52"/>
    </row>
    <row r="284" spans="1:14" s="30" customFormat="1" ht="15" customHeight="1" thickBot="1">
      <c r="A284" s="57"/>
      <c r="I284" s="58" t="s">
        <v>16</v>
      </c>
      <c r="J284" s="59">
        <f>SUM(J280:J283)</f>
        <v>0</v>
      </c>
      <c r="M284" s="58" t="s">
        <v>229</v>
      </c>
      <c r="N284" s="59">
        <f>SUM(N280:N283)</f>
        <v>0</v>
      </c>
    </row>
    <row r="285" spans="1:14" ht="13.5" thickBot="1"/>
    <row r="286" spans="1:14">
      <c r="B286" s="47">
        <v>56</v>
      </c>
      <c r="C286" s="34" t="s">
        <v>176</v>
      </c>
      <c r="D286" s="34">
        <v>1</v>
      </c>
      <c r="E286" s="34">
        <v>4</v>
      </c>
      <c r="F286" s="34"/>
      <c r="G286" s="34"/>
      <c r="H286" s="34"/>
      <c r="I286" s="34"/>
      <c r="J286" s="34"/>
      <c r="K286" s="34"/>
      <c r="L286" s="34"/>
      <c r="M286" s="34"/>
      <c r="N286" s="48"/>
    </row>
    <row r="287" spans="1:14" ht="13.5" thickBot="1">
      <c r="B287" s="51"/>
      <c r="C287" s="33" t="s">
        <v>177</v>
      </c>
      <c r="D287" s="33">
        <v>1</v>
      </c>
      <c r="E287" s="33">
        <v>4</v>
      </c>
      <c r="F287" s="33"/>
      <c r="G287" s="33"/>
      <c r="H287" s="33"/>
      <c r="I287" s="33"/>
      <c r="J287" s="33"/>
      <c r="K287" s="33"/>
      <c r="L287" s="33"/>
      <c r="M287" s="33"/>
      <c r="N287" s="52"/>
    </row>
    <row r="288" spans="1:14" s="30" customFormat="1" ht="15" customHeight="1" thickBot="1">
      <c r="A288" s="57"/>
      <c r="I288" s="58" t="s">
        <v>16</v>
      </c>
      <c r="J288" s="59">
        <f>SUM(J286:J287)</f>
        <v>0</v>
      </c>
      <c r="M288" s="58" t="s">
        <v>229</v>
      </c>
      <c r="N288" s="59">
        <f>SUM(N286:N287)</f>
        <v>0</v>
      </c>
    </row>
    <row r="289" spans="1:14" ht="13.5" thickBot="1"/>
    <row r="290" spans="1:14" ht="13.5" thickBot="1">
      <c r="B290" s="60">
        <v>57</v>
      </c>
      <c r="C290" s="35" t="s">
        <v>178</v>
      </c>
      <c r="D290" s="35">
        <v>1</v>
      </c>
      <c r="E290" s="35">
        <v>2</v>
      </c>
      <c r="F290" s="35"/>
      <c r="G290" s="35"/>
      <c r="H290" s="35"/>
      <c r="I290" s="35"/>
      <c r="J290" s="35"/>
      <c r="K290" s="35"/>
      <c r="L290" s="35"/>
      <c r="M290" s="35"/>
      <c r="N290" s="61"/>
    </row>
    <row r="291" spans="1:14" s="30" customFormat="1" ht="15" customHeight="1" thickBot="1">
      <c r="A291" s="57"/>
      <c r="I291" s="58" t="s">
        <v>16</v>
      </c>
      <c r="J291" s="59">
        <f>SUM(J290)</f>
        <v>0</v>
      </c>
      <c r="M291" s="58" t="s">
        <v>229</v>
      </c>
      <c r="N291" s="59">
        <f>SUM(N290)</f>
        <v>0</v>
      </c>
    </row>
    <row r="292" spans="1:14" ht="13.5" thickBot="1"/>
    <row r="293" spans="1:14">
      <c r="B293" s="47">
        <v>58</v>
      </c>
      <c r="C293" s="34" t="s">
        <v>179</v>
      </c>
      <c r="D293" s="34">
        <v>1</v>
      </c>
      <c r="E293" s="34">
        <v>2</v>
      </c>
      <c r="F293" s="34"/>
      <c r="G293" s="34"/>
      <c r="H293" s="34"/>
      <c r="I293" s="34"/>
      <c r="J293" s="34"/>
      <c r="K293" s="34"/>
      <c r="L293" s="34"/>
      <c r="M293" s="34"/>
      <c r="N293" s="48"/>
    </row>
    <row r="294" spans="1:14">
      <c r="B294" s="49"/>
      <c r="C294" s="13" t="s">
        <v>180</v>
      </c>
      <c r="D294" s="13">
        <v>1</v>
      </c>
      <c r="E294" s="13">
        <v>2</v>
      </c>
      <c r="F294" s="13"/>
      <c r="G294" s="13"/>
      <c r="H294" s="13"/>
      <c r="I294" s="13"/>
      <c r="J294" s="13"/>
      <c r="K294" s="13"/>
      <c r="L294" s="13"/>
      <c r="M294" s="13"/>
      <c r="N294" s="50"/>
    </row>
    <row r="295" spans="1:14">
      <c r="B295" s="49"/>
      <c r="C295" s="13" t="s">
        <v>181</v>
      </c>
      <c r="D295" s="13">
        <v>1</v>
      </c>
      <c r="E295" s="13">
        <v>2</v>
      </c>
      <c r="F295" s="13"/>
      <c r="G295" s="13"/>
      <c r="H295" s="13"/>
      <c r="I295" s="13"/>
      <c r="J295" s="13"/>
      <c r="K295" s="13"/>
      <c r="L295" s="13"/>
      <c r="M295" s="13"/>
      <c r="N295" s="50"/>
    </row>
    <row r="296" spans="1:14" ht="13.5" thickBot="1">
      <c r="B296" s="51"/>
      <c r="C296" s="33" t="s">
        <v>182</v>
      </c>
      <c r="D296" s="33">
        <v>1</v>
      </c>
      <c r="E296" s="33">
        <v>2</v>
      </c>
      <c r="F296" s="33"/>
      <c r="G296" s="33"/>
      <c r="H296" s="33"/>
      <c r="I296" s="33"/>
      <c r="J296" s="33"/>
      <c r="K296" s="33"/>
      <c r="L296" s="33"/>
      <c r="M296" s="33"/>
      <c r="N296" s="52"/>
    </row>
    <row r="297" spans="1:14" s="30" customFormat="1" ht="15" customHeight="1" thickBot="1">
      <c r="A297" s="57"/>
      <c r="I297" s="58" t="s">
        <v>16</v>
      </c>
      <c r="J297" s="59">
        <f>SUM(J293:J296)</f>
        <v>0</v>
      </c>
      <c r="M297" s="58" t="s">
        <v>229</v>
      </c>
      <c r="N297" s="59">
        <f>SUM(N293:N296)</f>
        <v>0</v>
      </c>
    </row>
    <row r="298" spans="1:14" ht="13.5" thickBot="1"/>
    <row r="299" spans="1:14">
      <c r="B299" s="47">
        <v>59</v>
      </c>
      <c r="C299" s="34" t="s">
        <v>183</v>
      </c>
      <c r="D299" s="34">
        <v>2</v>
      </c>
      <c r="E299" s="34">
        <v>2</v>
      </c>
      <c r="F299" s="34"/>
      <c r="G299" s="34"/>
      <c r="H299" s="34"/>
      <c r="I299" s="34"/>
      <c r="J299" s="34"/>
      <c r="K299" s="34"/>
      <c r="L299" s="34"/>
      <c r="M299" s="34"/>
      <c r="N299" s="48"/>
    </row>
    <row r="300" spans="1:14" ht="13.5" thickBot="1">
      <c r="B300" s="51"/>
      <c r="C300" s="64" t="s">
        <v>232</v>
      </c>
      <c r="D300" s="33">
        <v>1</v>
      </c>
      <c r="E300" s="33">
        <v>2</v>
      </c>
      <c r="F300" s="33"/>
      <c r="G300" s="33"/>
      <c r="H300" s="33"/>
      <c r="I300" s="33"/>
      <c r="J300" s="33"/>
      <c r="K300" s="33"/>
      <c r="L300" s="33"/>
      <c r="M300" s="33"/>
      <c r="N300" s="52"/>
    </row>
    <row r="301" spans="1:14" s="30" customFormat="1" ht="15" customHeight="1" thickBot="1">
      <c r="A301" s="57"/>
      <c r="I301" s="58" t="s">
        <v>16</v>
      </c>
      <c r="J301" s="59">
        <f>SUM(J299:J300)</f>
        <v>0</v>
      </c>
      <c r="M301" s="58" t="s">
        <v>229</v>
      </c>
      <c r="N301" s="59">
        <f>SUM(N299:N300)</f>
        <v>0</v>
      </c>
    </row>
    <row r="302" spans="1:14" ht="13.5" thickBot="1"/>
    <row r="303" spans="1:14">
      <c r="B303" s="47">
        <v>60</v>
      </c>
      <c r="C303" s="34" t="s">
        <v>184</v>
      </c>
      <c r="D303" s="34">
        <v>1</v>
      </c>
      <c r="E303" s="34">
        <v>2</v>
      </c>
      <c r="F303" s="34"/>
      <c r="G303" s="34"/>
      <c r="H303" s="34"/>
      <c r="I303" s="34"/>
      <c r="J303" s="34"/>
      <c r="K303" s="34"/>
      <c r="L303" s="34"/>
      <c r="M303" s="34"/>
      <c r="N303" s="48"/>
    </row>
    <row r="304" spans="1:14" ht="13.5" thickBot="1">
      <c r="B304" s="51"/>
      <c r="C304" s="33" t="s">
        <v>185</v>
      </c>
      <c r="D304" s="33">
        <v>1</v>
      </c>
      <c r="E304" s="33">
        <v>2</v>
      </c>
      <c r="F304" s="33"/>
      <c r="G304" s="33"/>
      <c r="H304" s="33"/>
      <c r="I304" s="33"/>
      <c r="J304" s="33"/>
      <c r="K304" s="33"/>
      <c r="L304" s="33"/>
      <c r="M304" s="33"/>
      <c r="N304" s="52"/>
    </row>
    <row r="305" spans="1:14" s="30" customFormat="1" ht="15" customHeight="1" thickBot="1">
      <c r="A305" s="57"/>
      <c r="I305" s="58" t="s">
        <v>16</v>
      </c>
      <c r="J305" s="59">
        <f>SUM(J303:J304)</f>
        <v>0</v>
      </c>
      <c r="M305" s="58" t="s">
        <v>229</v>
      </c>
      <c r="N305" s="59">
        <f>SUM(N303:N304)</f>
        <v>0</v>
      </c>
    </row>
    <row r="306" spans="1:14" ht="13.5" thickBot="1"/>
    <row r="307" spans="1:14" ht="13.5" thickBot="1">
      <c r="B307" s="60">
        <v>61</v>
      </c>
      <c r="C307" s="35" t="s">
        <v>240</v>
      </c>
      <c r="D307" s="35">
        <v>1</v>
      </c>
      <c r="E307" s="35">
        <v>2</v>
      </c>
      <c r="F307" s="35"/>
      <c r="G307" s="35"/>
      <c r="H307" s="35"/>
      <c r="I307" s="35"/>
      <c r="J307" s="35"/>
      <c r="K307" s="35"/>
      <c r="L307" s="35"/>
      <c r="M307" s="35"/>
      <c r="N307" s="61"/>
    </row>
    <row r="308" spans="1:14" s="30" customFormat="1" ht="15" customHeight="1" thickBot="1">
      <c r="A308" s="57"/>
      <c r="I308" s="58" t="s">
        <v>16</v>
      </c>
      <c r="J308" s="59">
        <f>SUM(J307)</f>
        <v>0</v>
      </c>
      <c r="M308" s="58" t="s">
        <v>229</v>
      </c>
      <c r="N308" s="59">
        <f>SUM(N307)</f>
        <v>0</v>
      </c>
    </row>
    <row r="309" spans="1:14" ht="13.5" thickBot="1"/>
    <row r="310" spans="1:14" ht="13.5" thickBot="1">
      <c r="B310" s="60">
        <v>62</v>
      </c>
      <c r="C310" s="35" t="s">
        <v>186</v>
      </c>
      <c r="D310" s="35">
        <v>1</v>
      </c>
      <c r="E310" s="35">
        <v>2</v>
      </c>
      <c r="F310" s="35"/>
      <c r="G310" s="35"/>
      <c r="H310" s="35"/>
      <c r="I310" s="35"/>
      <c r="J310" s="35"/>
      <c r="K310" s="35"/>
      <c r="L310" s="35"/>
      <c r="M310" s="35"/>
      <c r="N310" s="61"/>
    </row>
    <row r="311" spans="1:14" s="30" customFormat="1" ht="15" customHeight="1" thickBot="1">
      <c r="A311" s="57"/>
      <c r="I311" s="58" t="s">
        <v>16</v>
      </c>
      <c r="J311" s="59">
        <f>SUM(J310)</f>
        <v>0</v>
      </c>
      <c r="M311" s="58" t="s">
        <v>229</v>
      </c>
      <c r="N311" s="59">
        <f>SUM(N310)</f>
        <v>0</v>
      </c>
    </row>
    <row r="312" spans="1:14" ht="13.5" thickBot="1"/>
    <row r="313" spans="1:14" ht="13.5" thickBot="1">
      <c r="B313" s="60">
        <v>63</v>
      </c>
      <c r="C313" s="35" t="s">
        <v>187</v>
      </c>
      <c r="D313" s="35">
        <v>17</v>
      </c>
      <c r="E313" s="35">
        <v>2</v>
      </c>
      <c r="F313" s="35"/>
      <c r="G313" s="35"/>
      <c r="H313" s="35"/>
      <c r="I313" s="35"/>
      <c r="J313" s="35"/>
      <c r="K313" s="35"/>
      <c r="L313" s="35"/>
      <c r="M313" s="35"/>
      <c r="N313" s="61"/>
    </row>
    <row r="314" spans="1:14" s="30" customFormat="1" ht="15" customHeight="1" thickBot="1">
      <c r="A314" s="57"/>
      <c r="I314" s="58" t="s">
        <v>16</v>
      </c>
      <c r="J314" s="59">
        <f>SUM(J313)</f>
        <v>0</v>
      </c>
      <c r="M314" s="58" t="s">
        <v>229</v>
      </c>
      <c r="N314" s="59">
        <f>SUM(N313)</f>
        <v>0</v>
      </c>
    </row>
    <row r="315" spans="1:14" ht="13.5" thickBot="1"/>
    <row r="316" spans="1:14" ht="13.5" thickBot="1">
      <c r="B316" s="60">
        <v>64</v>
      </c>
      <c r="C316" s="35" t="s">
        <v>241</v>
      </c>
      <c r="D316" s="35">
        <v>2</v>
      </c>
      <c r="E316" s="35">
        <v>2</v>
      </c>
      <c r="F316" s="35"/>
      <c r="G316" s="35"/>
      <c r="H316" s="35"/>
      <c r="I316" s="35"/>
      <c r="J316" s="35"/>
      <c r="K316" s="35"/>
      <c r="L316" s="35"/>
      <c r="M316" s="35"/>
      <c r="N316" s="61"/>
    </row>
    <row r="317" spans="1:14" s="30" customFormat="1" ht="15" customHeight="1" thickBot="1">
      <c r="A317" s="57"/>
      <c r="I317" s="58" t="s">
        <v>16</v>
      </c>
      <c r="J317" s="59">
        <f>SUM(J316)</f>
        <v>0</v>
      </c>
      <c r="M317" s="58" t="s">
        <v>229</v>
      </c>
      <c r="N317" s="59">
        <f>SUM(N316)</f>
        <v>0</v>
      </c>
    </row>
    <row r="318" spans="1:14" ht="13.5" thickBot="1"/>
    <row r="319" spans="1:14" ht="13.5" thickBot="1">
      <c r="B319" s="60">
        <v>65</v>
      </c>
      <c r="C319" s="35" t="s">
        <v>188</v>
      </c>
      <c r="D319" s="35">
        <v>1</v>
      </c>
      <c r="E319" s="35">
        <v>2</v>
      </c>
      <c r="F319" s="35"/>
      <c r="G319" s="35"/>
      <c r="H319" s="35"/>
      <c r="I319" s="35"/>
      <c r="J319" s="35"/>
      <c r="K319" s="35"/>
      <c r="L319" s="35"/>
      <c r="M319" s="35"/>
      <c r="N319" s="61"/>
    </row>
    <row r="320" spans="1:14" s="30" customFormat="1" ht="15" customHeight="1" thickBot="1">
      <c r="A320" s="57"/>
      <c r="I320" s="58" t="s">
        <v>16</v>
      </c>
      <c r="J320" s="59">
        <f>SUM(J319)</f>
        <v>0</v>
      </c>
      <c r="M320" s="58" t="s">
        <v>229</v>
      </c>
      <c r="N320" s="59">
        <f>SUM(N319)</f>
        <v>0</v>
      </c>
    </row>
    <row r="321" spans="1:14" ht="13.5" thickBot="1"/>
    <row r="322" spans="1:14" ht="13.5" thickBot="1">
      <c r="B322" s="60">
        <v>66</v>
      </c>
      <c r="C322" s="35" t="s">
        <v>189</v>
      </c>
      <c r="D322" s="35">
        <v>1</v>
      </c>
      <c r="E322" s="35">
        <v>2</v>
      </c>
      <c r="F322" s="35"/>
      <c r="G322" s="35"/>
      <c r="H322" s="35"/>
      <c r="I322" s="35"/>
      <c r="J322" s="35"/>
      <c r="K322" s="35"/>
      <c r="L322" s="35"/>
      <c r="M322" s="35"/>
      <c r="N322" s="61"/>
    </row>
    <row r="323" spans="1:14" s="30" customFormat="1" ht="15" customHeight="1" thickBot="1">
      <c r="A323" s="57"/>
      <c r="I323" s="58" t="s">
        <v>16</v>
      </c>
      <c r="J323" s="59">
        <f>SUM(J322)</f>
        <v>0</v>
      </c>
      <c r="M323" s="58" t="s">
        <v>229</v>
      </c>
      <c r="N323" s="59">
        <f>SUM(N322)</f>
        <v>0</v>
      </c>
    </row>
    <row r="324" spans="1:14" ht="13.5" thickBot="1"/>
    <row r="325" spans="1:14">
      <c r="B325" s="47">
        <v>67</v>
      </c>
      <c r="C325" s="34" t="s">
        <v>190</v>
      </c>
      <c r="D325" s="34">
        <v>3</v>
      </c>
      <c r="E325" s="34">
        <v>2</v>
      </c>
      <c r="F325" s="34"/>
      <c r="G325" s="34"/>
      <c r="H325" s="34"/>
      <c r="I325" s="34"/>
      <c r="J325" s="34"/>
      <c r="K325" s="34"/>
      <c r="L325" s="34"/>
      <c r="M325" s="34"/>
      <c r="N325" s="48"/>
    </row>
    <row r="326" spans="1:14">
      <c r="B326" s="49"/>
      <c r="C326" s="13" t="s">
        <v>191</v>
      </c>
      <c r="D326" s="13">
        <v>8</v>
      </c>
      <c r="E326" s="13">
        <v>2</v>
      </c>
      <c r="F326" s="13"/>
      <c r="G326" s="13"/>
      <c r="H326" s="13"/>
      <c r="I326" s="13"/>
      <c r="J326" s="13"/>
      <c r="K326" s="13"/>
      <c r="L326" s="13"/>
      <c r="M326" s="13"/>
      <c r="N326" s="50"/>
    </row>
    <row r="327" spans="1:14">
      <c r="B327" s="49"/>
      <c r="C327" s="13" t="s">
        <v>192</v>
      </c>
      <c r="D327" s="13">
        <v>10</v>
      </c>
      <c r="E327" s="13">
        <v>2</v>
      </c>
      <c r="F327" s="13"/>
      <c r="G327" s="13"/>
      <c r="H327" s="13"/>
      <c r="I327" s="13"/>
      <c r="J327" s="13"/>
      <c r="K327" s="13"/>
      <c r="L327" s="13"/>
      <c r="M327" s="13"/>
      <c r="N327" s="50"/>
    </row>
    <row r="328" spans="1:14">
      <c r="B328" s="49"/>
      <c r="C328" s="13" t="s">
        <v>193</v>
      </c>
      <c r="D328" s="13">
        <v>10</v>
      </c>
      <c r="E328" s="13">
        <v>2</v>
      </c>
      <c r="F328" s="13"/>
      <c r="G328" s="13"/>
      <c r="H328" s="13"/>
      <c r="I328" s="13"/>
      <c r="J328" s="13"/>
      <c r="K328" s="13"/>
      <c r="L328" s="13"/>
      <c r="M328" s="13"/>
      <c r="N328" s="50"/>
    </row>
    <row r="329" spans="1:14" ht="13.5" thickBot="1">
      <c r="B329" s="51"/>
      <c r="C329" s="33" t="s">
        <v>194</v>
      </c>
      <c r="D329" s="33">
        <v>2</v>
      </c>
      <c r="E329" s="33">
        <v>2</v>
      </c>
      <c r="F329" s="33"/>
      <c r="G329" s="33"/>
      <c r="H329" s="33"/>
      <c r="I329" s="33"/>
      <c r="J329" s="33"/>
      <c r="K329" s="33"/>
      <c r="L329" s="33"/>
      <c r="M329" s="33"/>
      <c r="N329" s="52"/>
    </row>
    <row r="330" spans="1:14" s="30" customFormat="1" ht="15" customHeight="1" thickBot="1">
      <c r="A330" s="57"/>
      <c r="I330" s="58" t="s">
        <v>16</v>
      </c>
      <c r="J330" s="59">
        <f>SUM(J325:J329)</f>
        <v>0</v>
      </c>
      <c r="M330" s="58" t="s">
        <v>229</v>
      </c>
      <c r="N330" s="59">
        <f>SUM(N325:N329)</f>
        <v>0</v>
      </c>
    </row>
    <row r="331" spans="1:14" ht="13.5" thickBot="1"/>
    <row r="332" spans="1:14">
      <c r="B332" s="47">
        <v>68</v>
      </c>
      <c r="C332" s="34" t="s">
        <v>195</v>
      </c>
      <c r="D332" s="34">
        <v>1</v>
      </c>
      <c r="E332" s="34">
        <v>2</v>
      </c>
      <c r="F332" s="34"/>
      <c r="G332" s="34"/>
      <c r="H332" s="34"/>
      <c r="I332" s="34"/>
      <c r="J332" s="34"/>
      <c r="K332" s="34"/>
      <c r="L332" s="34"/>
      <c r="M332" s="34"/>
      <c r="N332" s="48"/>
    </row>
    <row r="333" spans="1:14" ht="13.5" thickBot="1">
      <c r="B333" s="51"/>
      <c r="C333" s="33" t="s">
        <v>196</v>
      </c>
      <c r="D333" s="33">
        <v>1</v>
      </c>
      <c r="E333" s="33">
        <v>2</v>
      </c>
      <c r="F333" s="33"/>
      <c r="G333" s="33"/>
      <c r="H333" s="33"/>
      <c r="I333" s="33"/>
      <c r="J333" s="33"/>
      <c r="K333" s="33"/>
      <c r="L333" s="33"/>
      <c r="M333" s="33"/>
      <c r="N333" s="52"/>
    </row>
    <row r="334" spans="1:14" s="30" customFormat="1" ht="15" customHeight="1" thickBot="1">
      <c r="A334" s="57"/>
      <c r="I334" s="58" t="s">
        <v>16</v>
      </c>
      <c r="J334" s="59">
        <f>SUM(J332:J333)</f>
        <v>0</v>
      </c>
      <c r="M334" s="58" t="s">
        <v>229</v>
      </c>
      <c r="N334" s="59">
        <f>SUM(N332:N333)</f>
        <v>0</v>
      </c>
    </row>
    <row r="335" spans="1:14" ht="13.5" thickBot="1"/>
    <row r="336" spans="1:14">
      <c r="B336" s="47">
        <v>69</v>
      </c>
      <c r="C336" s="34" t="s">
        <v>197</v>
      </c>
      <c r="D336" s="34">
        <v>4</v>
      </c>
      <c r="E336" s="34">
        <v>2</v>
      </c>
      <c r="F336" s="34"/>
      <c r="G336" s="34"/>
      <c r="H336" s="34"/>
      <c r="I336" s="34"/>
      <c r="J336" s="34"/>
      <c r="K336" s="34"/>
      <c r="L336" s="34"/>
      <c r="M336" s="34"/>
      <c r="N336" s="48"/>
    </row>
    <row r="337" spans="1:14">
      <c r="B337" s="49"/>
      <c r="C337" s="13" t="s">
        <v>198</v>
      </c>
      <c r="D337" s="13">
        <v>1</v>
      </c>
      <c r="E337" s="13">
        <v>2</v>
      </c>
      <c r="F337" s="13"/>
      <c r="G337" s="13"/>
      <c r="H337" s="13"/>
      <c r="I337" s="13"/>
      <c r="J337" s="13"/>
      <c r="K337" s="13"/>
      <c r="L337" s="13"/>
      <c r="M337" s="13"/>
      <c r="N337" s="50"/>
    </row>
    <row r="338" spans="1:14">
      <c r="B338" s="49"/>
      <c r="C338" s="13" t="s">
        <v>199</v>
      </c>
      <c r="D338" s="13">
        <v>10</v>
      </c>
      <c r="E338" s="13">
        <v>2</v>
      </c>
      <c r="F338" s="13"/>
      <c r="G338" s="13"/>
      <c r="H338" s="13"/>
      <c r="I338" s="13"/>
      <c r="J338" s="13"/>
      <c r="K338" s="13"/>
      <c r="L338" s="13"/>
      <c r="M338" s="13"/>
      <c r="N338" s="50"/>
    </row>
    <row r="339" spans="1:14" ht="13.5" thickBot="1">
      <c r="B339" s="51"/>
      <c r="C339" s="33" t="s">
        <v>200</v>
      </c>
      <c r="D339" s="33">
        <v>1</v>
      </c>
      <c r="E339" s="33">
        <v>2</v>
      </c>
      <c r="F339" s="33"/>
      <c r="G339" s="33"/>
      <c r="H339" s="33"/>
      <c r="I339" s="33"/>
      <c r="J339" s="33"/>
      <c r="K339" s="33"/>
      <c r="L339" s="33"/>
      <c r="M339" s="33"/>
      <c r="N339" s="52"/>
    </row>
    <row r="340" spans="1:14" s="30" customFormat="1" ht="15" customHeight="1" thickBot="1">
      <c r="A340" s="57"/>
      <c r="I340" s="58" t="s">
        <v>16</v>
      </c>
      <c r="J340" s="59">
        <f>SUM(J336:J339)</f>
        <v>0</v>
      </c>
      <c r="M340" s="58" t="s">
        <v>229</v>
      </c>
      <c r="N340" s="59">
        <f>SUM(N336:N339)</f>
        <v>0</v>
      </c>
    </row>
    <row r="341" spans="1:14" ht="13.5" thickBot="1"/>
    <row r="342" spans="1:14" ht="13.5" thickBot="1">
      <c r="B342" s="60">
        <v>70</v>
      </c>
      <c r="C342" s="35" t="s">
        <v>201</v>
      </c>
      <c r="D342" s="35">
        <v>1</v>
      </c>
      <c r="E342" s="35">
        <v>2</v>
      </c>
      <c r="F342" s="35"/>
      <c r="G342" s="35"/>
      <c r="H342" s="35"/>
      <c r="I342" s="35"/>
      <c r="J342" s="35"/>
      <c r="K342" s="35"/>
      <c r="L342" s="35"/>
      <c r="M342" s="35"/>
      <c r="N342" s="61"/>
    </row>
    <row r="343" spans="1:14" s="30" customFormat="1" ht="15" customHeight="1" thickBot="1">
      <c r="A343" s="57"/>
      <c r="I343" s="58" t="s">
        <v>16</v>
      </c>
      <c r="J343" s="59">
        <f>SUM(J342)</f>
        <v>0</v>
      </c>
      <c r="M343" s="58" t="s">
        <v>229</v>
      </c>
      <c r="N343" s="59">
        <f>SUM(N342)</f>
        <v>0</v>
      </c>
    </row>
    <row r="344" spans="1:14" ht="13.5" thickBot="1"/>
    <row r="345" spans="1:14">
      <c r="B345" s="47">
        <v>71</v>
      </c>
      <c r="C345" s="34" t="s">
        <v>202</v>
      </c>
      <c r="D345" s="34">
        <v>8</v>
      </c>
      <c r="E345" s="34">
        <v>2</v>
      </c>
      <c r="F345" s="34"/>
      <c r="G345" s="34"/>
      <c r="H345" s="34"/>
      <c r="I345" s="34"/>
      <c r="J345" s="34"/>
      <c r="K345" s="34"/>
      <c r="L345" s="34"/>
      <c r="M345" s="34"/>
      <c r="N345" s="48"/>
    </row>
    <row r="346" spans="1:14">
      <c r="B346" s="49"/>
      <c r="C346" s="13" t="s">
        <v>203</v>
      </c>
      <c r="D346" s="13">
        <v>7</v>
      </c>
      <c r="E346" s="13">
        <v>2</v>
      </c>
      <c r="F346" s="13"/>
      <c r="G346" s="13"/>
      <c r="H346" s="13"/>
      <c r="I346" s="13"/>
      <c r="J346" s="13"/>
      <c r="K346" s="13"/>
      <c r="L346" s="13"/>
      <c r="M346" s="13"/>
      <c r="N346" s="50"/>
    </row>
    <row r="347" spans="1:14">
      <c r="B347" s="49"/>
      <c r="C347" s="13" t="s">
        <v>204</v>
      </c>
      <c r="D347" s="13">
        <v>10</v>
      </c>
      <c r="E347" s="13">
        <v>2</v>
      </c>
      <c r="F347" s="13"/>
      <c r="G347" s="13"/>
      <c r="H347" s="13"/>
      <c r="I347" s="13"/>
      <c r="J347" s="13"/>
      <c r="K347" s="13"/>
      <c r="L347" s="13"/>
      <c r="M347" s="13"/>
      <c r="N347" s="50"/>
    </row>
    <row r="348" spans="1:14">
      <c r="B348" s="49"/>
      <c r="C348" s="13" t="s">
        <v>205</v>
      </c>
      <c r="D348" s="13">
        <v>1</v>
      </c>
      <c r="E348" s="13">
        <v>2</v>
      </c>
      <c r="F348" s="13"/>
      <c r="G348" s="13"/>
      <c r="H348" s="13"/>
      <c r="I348" s="13"/>
      <c r="J348" s="13"/>
      <c r="K348" s="13"/>
      <c r="L348" s="13"/>
      <c r="M348" s="13"/>
      <c r="N348" s="50"/>
    </row>
    <row r="349" spans="1:14" ht="13.5" thickBot="1">
      <c r="B349" s="51"/>
      <c r="C349" s="33" t="s">
        <v>206</v>
      </c>
      <c r="D349" s="33">
        <v>3</v>
      </c>
      <c r="E349" s="33">
        <v>2</v>
      </c>
      <c r="F349" s="33"/>
      <c r="G349" s="33"/>
      <c r="H349" s="33"/>
      <c r="I349" s="33"/>
      <c r="J349" s="33"/>
      <c r="K349" s="33"/>
      <c r="L349" s="33"/>
      <c r="M349" s="33"/>
      <c r="N349" s="52"/>
    </row>
    <row r="350" spans="1:14" s="30" customFormat="1" ht="15" customHeight="1" thickBot="1">
      <c r="A350" s="57"/>
      <c r="I350" s="58" t="s">
        <v>16</v>
      </c>
      <c r="J350" s="59">
        <f>SUM(J345:J349)</f>
        <v>0</v>
      </c>
      <c r="M350" s="58" t="s">
        <v>229</v>
      </c>
      <c r="N350" s="59">
        <f>SUM(N345:N349)</f>
        <v>0</v>
      </c>
    </row>
    <row r="351" spans="1:14" ht="13.5" thickBot="1"/>
    <row r="352" spans="1:14" ht="13.5" thickBot="1">
      <c r="B352" s="60">
        <v>72</v>
      </c>
      <c r="C352" s="35" t="s">
        <v>207</v>
      </c>
      <c r="D352" s="35">
        <v>1</v>
      </c>
      <c r="E352" s="35">
        <v>2</v>
      </c>
      <c r="F352" s="35"/>
      <c r="G352" s="35"/>
      <c r="H352" s="35"/>
      <c r="I352" s="35"/>
      <c r="J352" s="35"/>
      <c r="K352" s="35"/>
      <c r="L352" s="35"/>
      <c r="M352" s="35"/>
      <c r="N352" s="61"/>
    </row>
    <row r="353" spans="1:14" s="30" customFormat="1" ht="15" customHeight="1" thickBot="1">
      <c r="A353" s="57"/>
      <c r="I353" s="58" t="s">
        <v>16</v>
      </c>
      <c r="J353" s="59">
        <f>SUM(J352)</f>
        <v>0</v>
      </c>
      <c r="M353" s="58" t="s">
        <v>229</v>
      </c>
      <c r="N353" s="59">
        <f>SUM(N352)</f>
        <v>0</v>
      </c>
    </row>
  </sheetData>
  <mergeCells count="6">
    <mergeCell ref="E4:J4"/>
    <mergeCell ref="K3:N3"/>
    <mergeCell ref="E5:J5"/>
    <mergeCell ref="E6:J6"/>
    <mergeCell ref="B16:J16"/>
    <mergeCell ref="K16:N16"/>
  </mergeCells>
  <pageMargins left="0.7" right="0.7" top="0.75" bottom="0.75" header="0.3" footer="0.3"/>
  <pageSetup paperSize="9" scale="3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F2F99-0B3F-4A5A-A7B4-27B00E403E4F}">
  <dimension ref="A5:M11"/>
  <sheetViews>
    <sheetView workbookViewId="0">
      <selection activeCell="E8" sqref="E8"/>
    </sheetView>
  </sheetViews>
  <sheetFormatPr defaultRowHeight="14.5"/>
  <sheetData>
    <row r="5" spans="1:13">
      <c r="A5" s="14"/>
      <c r="B5" s="1" t="s">
        <v>17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6"/>
    </row>
    <row r="6" spans="1:13" ht="65">
      <c r="A6" s="9" t="s">
        <v>0</v>
      </c>
      <c r="B6" s="9" t="s">
        <v>9</v>
      </c>
      <c r="C6" s="9" t="s">
        <v>6</v>
      </c>
      <c r="D6" s="9" t="s">
        <v>1</v>
      </c>
      <c r="E6" s="9" t="s">
        <v>19</v>
      </c>
      <c r="F6" s="9" t="s">
        <v>20</v>
      </c>
      <c r="G6" s="10" t="s">
        <v>21</v>
      </c>
      <c r="H6" s="10" t="s">
        <v>7</v>
      </c>
      <c r="I6" s="10" t="s">
        <v>2</v>
      </c>
      <c r="J6" s="10" t="s">
        <v>8</v>
      </c>
      <c r="K6" s="10" t="s">
        <v>4</v>
      </c>
      <c r="L6" s="10" t="s">
        <v>3</v>
      </c>
      <c r="M6" s="17" t="s">
        <v>18</v>
      </c>
    </row>
    <row r="7" spans="1:13" ht="130">
      <c r="A7" s="9">
        <v>1</v>
      </c>
      <c r="B7" s="11" t="s">
        <v>10</v>
      </c>
      <c r="C7" s="7" t="s">
        <v>5</v>
      </c>
      <c r="D7" s="7">
        <v>15</v>
      </c>
      <c r="E7" s="9"/>
      <c r="F7" s="9"/>
      <c r="G7" s="10"/>
      <c r="H7" s="10"/>
      <c r="I7" s="10"/>
      <c r="J7" s="10"/>
      <c r="K7" s="10"/>
      <c r="L7" s="10"/>
      <c r="M7" s="18"/>
    </row>
    <row r="8" spans="1:13" ht="130">
      <c r="A8" s="9">
        <v>2</v>
      </c>
      <c r="B8" s="11" t="s">
        <v>11</v>
      </c>
      <c r="C8" s="7" t="s">
        <v>5</v>
      </c>
      <c r="D8" s="7">
        <v>12</v>
      </c>
      <c r="E8" s="9"/>
      <c r="F8" s="9"/>
      <c r="G8" s="10"/>
      <c r="H8" s="10"/>
      <c r="I8" s="10"/>
      <c r="J8" s="10"/>
      <c r="K8" s="10"/>
      <c r="L8" s="10"/>
      <c r="M8" s="18"/>
    </row>
    <row r="9" spans="1:13" ht="169">
      <c r="A9" s="9">
        <v>3</v>
      </c>
      <c r="B9" s="11" t="s">
        <v>12</v>
      </c>
      <c r="C9" s="7" t="s">
        <v>5</v>
      </c>
      <c r="D9" s="7">
        <v>25</v>
      </c>
      <c r="E9" s="9"/>
      <c r="F9" s="9"/>
      <c r="G9" s="10"/>
      <c r="H9" s="10"/>
      <c r="I9" s="10"/>
      <c r="J9" s="10"/>
      <c r="K9" s="10"/>
      <c r="L9" s="10"/>
      <c r="M9" s="18"/>
    </row>
    <row r="10" spans="1:13" ht="338">
      <c r="A10" s="9">
        <v>4</v>
      </c>
      <c r="B10" s="12" t="s">
        <v>22</v>
      </c>
      <c r="C10" s="7" t="s">
        <v>5</v>
      </c>
      <c r="D10" s="7">
        <v>150</v>
      </c>
      <c r="E10" s="3"/>
      <c r="F10" s="3"/>
      <c r="G10" s="3"/>
      <c r="H10" s="4"/>
      <c r="I10" s="5"/>
      <c r="J10" s="6"/>
      <c r="K10" s="4"/>
      <c r="L10" s="4"/>
      <c r="M10" s="18"/>
    </row>
    <row r="11" spans="1:13" ht="44" thickBot="1">
      <c r="A11" s="14"/>
      <c r="B11" s="1"/>
      <c r="C11" s="14"/>
      <c r="D11" s="14"/>
      <c r="E11" s="14"/>
      <c r="F11" s="14"/>
      <c r="G11" s="14"/>
      <c r="H11" s="14"/>
      <c r="I11" s="14"/>
      <c r="J11" s="15" t="s">
        <v>16</v>
      </c>
      <c r="K11" s="8">
        <f>SUM(K7:K10)</f>
        <v>0</v>
      </c>
      <c r="L11" s="8">
        <f>SUM(L7:L10)</f>
        <v>0</v>
      </c>
      <c r="M11" s="19">
        <f>L11</f>
        <v>0</v>
      </c>
    </row>
  </sheetData>
  <dataValidations count="2">
    <dataValidation type="list" allowBlank="1" showInputMessage="1" showErrorMessage="1" sqref="C7:C10" xr:uid="{3DAA7362-8667-4AC9-B126-B83100A7C41D}">
      <formula1>#REF!</formula1>
    </dataValidation>
    <dataValidation type="list" allowBlank="1" showInputMessage="1" showErrorMessage="1" sqref="I10" xr:uid="{46F755E2-9399-4022-9179-06A7D0DFAE7F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Części Zamówienia ZP.02.2026.EU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Pianka</dc:creator>
  <cp:lastModifiedBy>Małgorzata Biernacka</cp:lastModifiedBy>
  <cp:lastPrinted>2026-07-06T06:43:27Z</cp:lastPrinted>
  <dcterms:created xsi:type="dcterms:W3CDTF">2020-05-15T06:58:42Z</dcterms:created>
  <dcterms:modified xsi:type="dcterms:W3CDTF">2026-08-05T14:46:26Z</dcterms:modified>
</cp:coreProperties>
</file>